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10.255.91.91\Verification_and_Validation\MR1_SOUTH-NORTH_PR0205_2025_all_N2O_LEKAGE_19.06.26\South_Изчисления-PR0205_пожари_N2O_теч_19.06.26\"/>
    </mc:Choice>
  </mc:AlternateContent>
  <xr:revisionPtr revIDLastSave="0" documentId="13_ncr:1_{5521EB5B-D137-4428-8ADC-CACE45F428F1}" xr6:coauthVersionLast="47" xr6:coauthVersionMax="47" xr10:uidLastSave="{00000000-0000-0000-0000-000000000000}"/>
  <bookViews>
    <workbookView xWindow="-120" yWindow="-120" windowWidth="29040" windowHeight="17520" tabRatio="914" xr2:uid="{698806E1-11DE-4221-951F-11B997C37393}"/>
  </bookViews>
  <sheets>
    <sheet name="PR0205_v3.1-Agroterra" sheetId="32" r:id="rId1"/>
    <sheet name="Methodology" sheetId="4" r:id="rId2"/>
    <sheet name="METHODOLOGY МЗМ" sheetId="3" r:id="rId3"/>
  </sheets>
  <definedNames>
    <definedName name="_xlnm._FilterDatabase" localSheetId="0" hidden="1">'PR0205_v3.1-Agroterra'!$A$29:$AF$113</definedName>
    <definedName name="_xlnm.Print_Area" localSheetId="2">'METHODOLOGY МЗМ'!$A$1:$E$41</definedName>
    <definedName name="_xlnm.Print_Area" localSheetId="0">'PR0205_v3.1-Agroterra'!$A$1:$AH$135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13" i="32" l="1"/>
  <c r="W113" i="32"/>
  <c r="Y112" i="32"/>
  <c r="W112" i="32"/>
  <c r="Z112" i="32" s="1"/>
  <c r="Y111" i="32"/>
  <c r="W111" i="32"/>
  <c r="Y110" i="32"/>
  <c r="W110" i="32"/>
  <c r="Z110" i="32" s="1"/>
  <c r="Y109" i="32"/>
  <c r="W109" i="32"/>
  <c r="Y108" i="32"/>
  <c r="W108" i="32"/>
  <c r="Y107" i="32"/>
  <c r="W107" i="32"/>
  <c r="Y106" i="32"/>
  <c r="W106" i="32"/>
  <c r="Y105" i="32"/>
  <c r="W105" i="32"/>
  <c r="Y104" i="32"/>
  <c r="W104" i="32"/>
  <c r="Y103" i="32"/>
  <c r="W103" i="32"/>
  <c r="Y102" i="32"/>
  <c r="W102" i="32"/>
  <c r="Y101" i="32"/>
  <c r="W101" i="32"/>
  <c r="Z101" i="32" s="1"/>
  <c r="Y100" i="32"/>
  <c r="W100" i="32"/>
  <c r="Y99" i="32"/>
  <c r="W99" i="32"/>
  <c r="Y98" i="32"/>
  <c r="W98" i="32"/>
  <c r="Y97" i="32"/>
  <c r="W97" i="32"/>
  <c r="Y96" i="32"/>
  <c r="W96" i="32"/>
  <c r="Y95" i="32"/>
  <c r="W95" i="32"/>
  <c r="Y94" i="32"/>
  <c r="W94" i="32"/>
  <c r="Y93" i="32"/>
  <c r="W93" i="32"/>
  <c r="Y92" i="32"/>
  <c r="W92" i="32"/>
  <c r="Y91" i="32"/>
  <c r="W91" i="32"/>
  <c r="Y90" i="32"/>
  <c r="W90" i="32"/>
  <c r="Y89" i="32"/>
  <c r="W89" i="32"/>
  <c r="Y88" i="32"/>
  <c r="W88" i="32"/>
  <c r="Y87" i="32"/>
  <c r="W87" i="32"/>
  <c r="Y86" i="32"/>
  <c r="W86" i="32"/>
  <c r="Y85" i="32"/>
  <c r="W85" i="32"/>
  <c r="Z85" i="32" s="1"/>
  <c r="Y84" i="32"/>
  <c r="W84" i="32"/>
  <c r="Z84" i="32" s="1"/>
  <c r="Y83" i="32"/>
  <c r="W83" i="32"/>
  <c r="Y82" i="32"/>
  <c r="W82" i="32"/>
  <c r="Y81" i="32"/>
  <c r="W81" i="32"/>
  <c r="Y80" i="32"/>
  <c r="W80" i="32"/>
  <c r="Z80" i="32" s="1"/>
  <c r="Y79" i="32"/>
  <c r="W79" i="32"/>
  <c r="Y78" i="32"/>
  <c r="W78" i="32"/>
  <c r="Z78" i="32" s="1"/>
  <c r="Y77" i="32"/>
  <c r="W77" i="32"/>
  <c r="Y76" i="32"/>
  <c r="W76" i="32"/>
  <c r="Y75" i="32"/>
  <c r="W75" i="32"/>
  <c r="Y74" i="32"/>
  <c r="W74" i="32"/>
  <c r="Y73" i="32"/>
  <c r="W73" i="32"/>
  <c r="Y72" i="32"/>
  <c r="W72" i="32"/>
  <c r="Y71" i="32"/>
  <c r="W71" i="32"/>
  <c r="Y70" i="32"/>
  <c r="W70" i="32"/>
  <c r="Y69" i="32"/>
  <c r="W69" i="32"/>
  <c r="Z69" i="32" s="1"/>
  <c r="Y68" i="32"/>
  <c r="W68" i="32"/>
  <c r="Y67" i="32"/>
  <c r="W67" i="32"/>
  <c r="Y66" i="32"/>
  <c r="W66" i="32"/>
  <c r="Y65" i="32"/>
  <c r="W65" i="32"/>
  <c r="Y64" i="32"/>
  <c r="W64" i="32"/>
  <c r="Y63" i="32"/>
  <c r="W63" i="32"/>
  <c r="Y62" i="32"/>
  <c r="W62" i="32"/>
  <c r="Y61" i="32"/>
  <c r="W61" i="32"/>
  <c r="Y60" i="32"/>
  <c r="W60" i="32"/>
  <c r="Y59" i="32"/>
  <c r="W59" i="32"/>
  <c r="Y58" i="32"/>
  <c r="W58" i="32"/>
  <c r="Y57" i="32"/>
  <c r="W57" i="32"/>
  <c r="Y56" i="32"/>
  <c r="W56" i="32"/>
  <c r="Y55" i="32"/>
  <c r="W55" i="32"/>
  <c r="Y54" i="32"/>
  <c r="W54" i="32"/>
  <c r="Y53" i="32"/>
  <c r="W53" i="32"/>
  <c r="Y52" i="32"/>
  <c r="W52" i="32"/>
  <c r="Z52" i="32" s="1"/>
  <c r="Y51" i="32"/>
  <c r="W51" i="32"/>
  <c r="Y50" i="32"/>
  <c r="W50" i="32"/>
  <c r="Y49" i="32"/>
  <c r="W49" i="32"/>
  <c r="Y48" i="32"/>
  <c r="W48" i="32"/>
  <c r="Z48" i="32" s="1"/>
  <c r="Y47" i="32"/>
  <c r="W47" i="32"/>
  <c r="Y46" i="32"/>
  <c r="W46" i="32"/>
  <c r="Z46" i="32" s="1"/>
  <c r="Y45" i="32"/>
  <c r="W45" i="32"/>
  <c r="Z45" i="32" s="1"/>
  <c r="Y44" i="32"/>
  <c r="W44" i="32"/>
  <c r="Y43" i="32"/>
  <c r="W43" i="32"/>
  <c r="Y42" i="32"/>
  <c r="W42" i="32"/>
  <c r="Y41" i="32"/>
  <c r="W41" i="32"/>
  <c r="Y40" i="32"/>
  <c r="W40" i="32"/>
  <c r="Y39" i="32"/>
  <c r="W39" i="32"/>
  <c r="Y38" i="32"/>
  <c r="W38" i="32"/>
  <c r="Y37" i="32"/>
  <c r="W37" i="32"/>
  <c r="Y36" i="32"/>
  <c r="W36" i="32"/>
  <c r="Y35" i="32"/>
  <c r="W35" i="32"/>
  <c r="Y34" i="32"/>
  <c r="W34" i="32"/>
  <c r="Y33" i="32"/>
  <c r="W33" i="32"/>
  <c r="Y32" i="32"/>
  <c r="W32" i="32"/>
  <c r="Z32" i="32" s="1"/>
  <c r="Y31" i="32"/>
  <c r="W31" i="32"/>
  <c r="Y30" i="32"/>
  <c r="W30" i="32"/>
  <c r="Z30" i="32" s="1"/>
  <c r="F12" i="32"/>
  <c r="F11"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H78" i="32"/>
  <c r="AH79" i="32"/>
  <c r="AH80" i="32"/>
  <c r="AH81" i="32"/>
  <c r="AH82" i="32"/>
  <c r="AH83" i="32"/>
  <c r="AH84" i="32"/>
  <c r="AH85" i="32"/>
  <c r="AH86" i="32"/>
  <c r="AH87" i="32"/>
  <c r="AH88" i="32"/>
  <c r="AH89" i="32"/>
  <c r="AH90" i="32"/>
  <c r="AH91" i="32"/>
  <c r="AH92" i="32"/>
  <c r="AH93" i="32"/>
  <c r="AH94" i="32"/>
  <c r="AH95" i="32"/>
  <c r="AH96" i="32"/>
  <c r="AH97" i="32"/>
  <c r="AH98" i="32"/>
  <c r="AH99" i="32"/>
  <c r="AH100" i="32"/>
  <c r="AH101" i="32"/>
  <c r="AH102" i="32"/>
  <c r="AH103" i="32"/>
  <c r="AH104" i="32"/>
  <c r="AH105" i="32"/>
  <c r="AH106" i="32"/>
  <c r="AH107" i="32"/>
  <c r="AH108" i="32"/>
  <c r="AH109" i="32"/>
  <c r="AH110" i="32"/>
  <c r="AH111" i="32"/>
  <c r="AH112" i="32"/>
  <c r="AH113" i="32"/>
  <c r="AH38" i="32"/>
  <c r="AH37" i="32"/>
  <c r="AH36" i="32"/>
  <c r="AH35" i="32"/>
  <c r="AH34" i="32"/>
  <c r="AH33" i="32"/>
  <c r="AH32" i="32"/>
  <c r="AH31" i="32"/>
  <c r="AH30" i="32"/>
  <c r="Z37" i="32" l="1"/>
  <c r="Z62" i="32"/>
  <c r="Z109" i="32"/>
  <c r="Z53" i="32"/>
  <c r="Z77" i="32"/>
  <c r="Z111" i="32"/>
  <c r="Z105" i="32"/>
  <c r="Z103" i="32"/>
  <c r="Z75" i="32"/>
  <c r="Z73" i="32"/>
  <c r="Z71" i="32"/>
  <c r="Z61" i="32"/>
  <c r="Z59" i="32"/>
  <c r="Z57" i="32"/>
  <c r="Z55" i="32"/>
  <c r="Z51" i="32"/>
  <c r="Z49" i="32"/>
  <c r="Z47" i="32"/>
  <c r="Z79" i="32"/>
  <c r="Z81" i="32"/>
  <c r="Z83" i="32"/>
  <c r="Z39" i="32"/>
  <c r="Z41" i="32"/>
  <c r="Z43" i="32"/>
  <c r="Z87" i="32"/>
  <c r="Z89" i="32"/>
  <c r="Z91" i="32"/>
  <c r="Z93" i="32"/>
  <c r="Z107" i="32"/>
  <c r="Z113" i="32"/>
  <c r="Z31" i="32"/>
  <c r="Z33" i="32"/>
  <c r="Z35" i="32"/>
  <c r="Z54" i="32"/>
  <c r="Z60" i="32"/>
  <c r="Z63" i="32"/>
  <c r="Z65" i="32"/>
  <c r="Z67" i="32"/>
  <c r="Z86" i="32"/>
  <c r="Z88" i="32"/>
  <c r="Z92" i="32"/>
  <c r="Z95" i="32"/>
  <c r="Z97" i="32"/>
  <c r="Z99" i="32"/>
  <c r="Z36" i="32"/>
  <c r="Z64" i="32"/>
  <c r="Z68" i="32"/>
  <c r="Z94" i="32"/>
  <c r="Z96" i="32"/>
  <c r="Z100" i="32"/>
  <c r="Z38" i="32"/>
  <c r="Z40" i="32"/>
  <c r="Z44" i="32"/>
  <c r="Z70" i="32"/>
  <c r="Z76" i="32"/>
  <c r="Z102" i="32"/>
  <c r="Z104" i="32"/>
  <c r="Z108" i="32"/>
  <c r="Z56" i="32"/>
  <c r="Z72" i="32"/>
  <c r="Z34" i="32"/>
  <c r="Z42" i="32"/>
  <c r="Z50" i="32"/>
  <c r="Z58" i="32"/>
  <c r="Z66" i="32"/>
  <c r="Z74" i="32"/>
  <c r="Z82" i="32"/>
  <c r="Z90" i="32"/>
  <c r="Z98" i="32"/>
  <c r="Z106" i="32"/>
  <c r="AD111" i="32"/>
  <c r="AE111" i="32" s="1"/>
  <c r="AD108" i="32"/>
  <c r="AE108" i="32" s="1"/>
  <c r="AD105" i="32"/>
  <c r="AE105" i="32" s="1"/>
  <c r="AD102" i="32"/>
  <c r="AE102" i="32" s="1"/>
  <c r="AD99" i="32"/>
  <c r="AE99" i="32" s="1"/>
  <c r="AD96" i="32"/>
  <c r="AE96" i="32" s="1"/>
  <c r="AD93" i="32"/>
  <c r="AE93" i="32" s="1"/>
  <c r="AD90" i="32"/>
  <c r="AE90" i="32" s="1"/>
  <c r="AD87" i="32"/>
  <c r="AE87" i="32" s="1"/>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Q29" i="32"/>
  <c r="K29" i="32"/>
  <c r="Z29" i="32" l="1"/>
  <c r="AD29" i="32"/>
  <c r="AE30" i="32"/>
  <c r="AA51" i="32" l="1"/>
  <c r="AB51" i="32" s="1"/>
  <c r="AF51" i="32" s="1"/>
  <c r="AA36" i="32"/>
  <c r="AB36" i="32" s="1"/>
  <c r="AF36" i="32" s="1"/>
  <c r="AA54" i="32"/>
  <c r="AB54" i="32" s="1"/>
  <c r="AF54" i="32" s="1"/>
  <c r="AA48" i="32"/>
  <c r="AB48" i="32" s="1"/>
  <c r="AF48" i="32" s="1"/>
  <c r="AA102" i="32"/>
  <c r="AB102" i="32" s="1"/>
  <c r="AF102" i="32" s="1"/>
  <c r="AA99" i="32"/>
  <c r="AB99" i="32" s="1"/>
  <c r="AF99" i="32" s="1"/>
  <c r="AA93" i="32"/>
  <c r="AB93" i="32" s="1"/>
  <c r="AF93" i="32" s="1"/>
  <c r="AA33" i="32"/>
  <c r="AB33" i="32" s="1"/>
  <c r="AF33" i="32" s="1"/>
  <c r="AA72" i="32"/>
  <c r="AB72" i="32" s="1"/>
  <c r="AF72" i="32" s="1"/>
  <c r="AA69" i="32"/>
  <c r="AB69" i="32" s="1"/>
  <c r="AF69" i="32" s="1"/>
  <c r="AA108" i="32"/>
  <c r="AB108" i="32" s="1"/>
  <c r="AF108" i="32" s="1"/>
  <c r="AA60" i="32"/>
  <c r="AB60" i="32" s="1"/>
  <c r="AF60" i="32" s="1"/>
  <c r="AA84" i="32"/>
  <c r="AB84" i="32" s="1"/>
  <c r="AF84" i="32" s="1"/>
  <c r="AA105" i="32"/>
  <c r="AB105" i="32" s="1"/>
  <c r="AF105" i="32" s="1"/>
  <c r="AA75" i="32"/>
  <c r="AB75" i="32" s="1"/>
  <c r="AF75" i="32" s="1"/>
  <c r="AA42" i="32"/>
  <c r="AB42" i="32" s="1"/>
  <c r="AF42" i="32" s="1"/>
  <c r="AA90" i="32"/>
  <c r="AB90" i="32" s="1"/>
  <c r="AF90" i="32" s="1"/>
  <c r="AA87" i="32"/>
  <c r="AB87" i="32" s="1"/>
  <c r="AF87" i="32" s="1"/>
  <c r="AA63" i="32"/>
  <c r="AB63" i="32" s="1"/>
  <c r="AF63" i="32" s="1"/>
  <c r="AA57" i="32"/>
  <c r="AB57" i="32" s="1"/>
  <c r="AF57" i="32" s="1"/>
  <c r="AE29" i="32"/>
  <c r="D20" i="32" s="1"/>
  <c r="AA81" i="32"/>
  <c r="AB81" i="32" s="1"/>
  <c r="AF81" i="32" s="1"/>
  <c r="AA78" i="32"/>
  <c r="AB78" i="32" s="1"/>
  <c r="AF78" i="32" s="1"/>
  <c r="AA45" i="32"/>
  <c r="AB45" i="32" s="1"/>
  <c r="AF45" i="32" s="1"/>
  <c r="AA96" i="32"/>
  <c r="AB96" i="32" s="1"/>
  <c r="AF96" i="32" s="1"/>
  <c r="AA30" i="32"/>
  <c r="AB30" i="32" s="1"/>
  <c r="AA39" i="32"/>
  <c r="AB39" i="32" s="1"/>
  <c r="AF39" i="32" s="1"/>
  <c r="AA66" i="32"/>
  <c r="AB66" i="32" s="1"/>
  <c r="AF66" i="32" s="1"/>
  <c r="AA111" i="32"/>
  <c r="AB111" i="32" s="1"/>
  <c r="AF111" i="32" s="1"/>
  <c r="AB29" i="32" l="1"/>
  <c r="AF30" i="32"/>
  <c r="AA29" i="32"/>
  <c r="AF23" i="32" s="1"/>
  <c r="D17" i="32" l="1"/>
  <c r="D18" i="32" s="1"/>
  <c r="D23" i="32" s="1"/>
  <c r="D24" i="32" s="1"/>
  <c r="AF29" i="32"/>
  <c r="D39" i="3"/>
  <c r="D33" i="3"/>
  <c r="D29" i="3"/>
  <c r="D28" i="3"/>
  <c r="D26" i="3"/>
  <c r="D24" i="3"/>
  <c r="D22" i="3"/>
  <c r="D20" i="3"/>
  <c r="D18" i="3"/>
  <c r="D16" i="3"/>
  <c r="D14" i="3"/>
  <c r="D12" i="3"/>
  <c r="D10" i="3"/>
  <c r="D8" i="3"/>
  <c r="D6" i="3"/>
  <c r="AF25" i="32" l="1"/>
</calcChain>
</file>

<file path=xl/sharedStrings.xml><?xml version="1.0" encoding="utf-8"?>
<sst xmlns="http://schemas.openxmlformats.org/spreadsheetml/2006/main" count="1220" uniqueCount="408">
  <si>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</si>
  <si>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</si>
  <si>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</si>
  <si>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</si>
  <si>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</si>
  <si>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</si>
  <si>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</si>
  <si>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</si>
  <si>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</si>
  <si>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</si>
  <si>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</si>
  <si>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</si>
  <si>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</si>
  <si>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</si>
  <si>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</si>
  <si>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</si>
  <si>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</si>
  <si>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</si>
  <si>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</si>
  <si>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</si>
  <si>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</si>
  <si>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</si>
  <si>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</si>
  <si>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</si>
  <si>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</si>
  <si>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</si>
  <si>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</si>
  <si>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</si>
  <si>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</si>
  <si>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</si>
  <si>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</si>
  <si>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</si>
  <si>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</si>
  <si>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</si>
  <si>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</si>
  <si>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</si>
  <si>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</si>
  <si>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</si>
  <si>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</si>
  <si>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</si>
  <si>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</si>
  <si>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</si>
  <si>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</si>
  <si>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</si>
  <si>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</si>
  <si>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</si>
  <si>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</si>
  <si>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</si>
  <si>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</si>
  <si>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</si>
  <si>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</si>
  <si>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</si>
  <si>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</si>
  <si>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</si>
  <si>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</si>
  <si>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</si>
  <si>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</si>
  <si>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</si>
  <si>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</si>
  <si>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</si>
  <si>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</si>
  <si>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</si>
  <si>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</si>
  <si>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</si>
  <si>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</si>
  <si>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</si>
  <si>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</si>
  <si>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</si>
  <si>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</si>
  <si>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</si>
  <si>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</si>
  <si>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</si>
  <si>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</si>
  <si>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</si>
  <si>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</si>
  <si>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</si>
  <si>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</si>
  <si>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</si>
  <si>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</si>
  <si>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</si>
  <si>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</si>
  <si>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</si>
  <si>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</si>
  <si>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</si>
  <si>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</si>
  <si>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</si>
  <si>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</si>
  <si>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</si>
  <si>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</si>
  <si>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</si>
  <si>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</si>
  <si>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</si>
  <si>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</si>
  <si>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</si>
  <si>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</si>
  <si>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</si>
  <si>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</si>
  <si>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</si>
  <si>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</si>
  <si>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</si>
  <si>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</si>
  <si>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</si>
  <si>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</si>
  <si>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</si>
  <si>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</si>
  <si>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</si>
  <si>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</si>
  <si>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</si>
  <si>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g/ton</t>
  </si>
  <si>
    <t>Total cells</t>
  </si>
  <si>
    <t>Cells +</t>
  </si>
  <si>
    <t>Cells -</t>
  </si>
  <si>
    <t>CARBONSAFE JSC
city of Plovdiv, 53 Tsarigradsko Shose Blvd.
Tel. +359 899 491 111; E-mail: office@carbonsafe.bg</t>
  </si>
  <si>
    <t>Лъка 470 дка.58356-298-1-4</t>
  </si>
  <si>
    <t>grain maize</t>
  </si>
  <si>
    <t>25.03.2024</t>
  </si>
  <si>
    <t>0-30</t>
  </si>
  <si>
    <t>ioa-67-4</t>
  </si>
  <si>
    <t>30-60</t>
  </si>
  <si>
    <t>ioa-67-5</t>
  </si>
  <si>
    <t>60-90</t>
  </si>
  <si>
    <t>ioa-67-6</t>
  </si>
  <si>
    <t>ioa-67-7</t>
  </si>
  <si>
    <t>ioa-67-8</t>
  </si>
  <si>
    <t>ioa-67-9</t>
  </si>
  <si>
    <t>Пързалка 3 52129-304-2-3</t>
  </si>
  <si>
    <t>ioa-72-10</t>
  </si>
  <si>
    <t>ioa-72-11</t>
  </si>
  <si>
    <t>ioa-72-12</t>
  </si>
  <si>
    <t>ioa-72-13</t>
  </si>
  <si>
    <t>ioa-72-14</t>
  </si>
  <si>
    <t>ioa-72-15</t>
  </si>
  <si>
    <t>Гора 52129-64-1-5(2)</t>
  </si>
  <si>
    <t>ioa-72-31</t>
  </si>
  <si>
    <t>ioa-72-32</t>
  </si>
  <si>
    <t>ioa-72-33</t>
  </si>
  <si>
    <t>Мост 10731-2-7-6(2)</t>
  </si>
  <si>
    <t>soft wheat</t>
  </si>
  <si>
    <t>ioa-67-40</t>
  </si>
  <si>
    <t>ioa-67-41</t>
  </si>
  <si>
    <t>ioa-67-42</t>
  </si>
  <si>
    <t>Карамустафол 87655-244-1-3</t>
  </si>
  <si>
    <t>ioa-67-22</t>
  </si>
  <si>
    <t>ioa-67-23</t>
  </si>
  <si>
    <t>ioa-67-24</t>
  </si>
  <si>
    <t>ioa-67-19</t>
  </si>
  <si>
    <t>ioa-67-20</t>
  </si>
  <si>
    <t>ioa-67-21</t>
  </si>
  <si>
    <t>ioa-67-25</t>
  </si>
  <si>
    <t>ioa-67-26</t>
  </si>
  <si>
    <t>ioa-67-27</t>
  </si>
  <si>
    <t>Гора 52129-64-1-5(1)</t>
  </si>
  <si>
    <t>ioa-72-28</t>
  </si>
  <si>
    <t>ioa-72-29</t>
  </si>
  <si>
    <t>ioa-72-30</t>
  </si>
  <si>
    <t>Язовир 87655-293-1-4(3)</t>
  </si>
  <si>
    <t>ioa-67-31</t>
  </si>
  <si>
    <t>ioa-67-32</t>
  </si>
  <si>
    <t>ioa-67-33</t>
  </si>
  <si>
    <t>Язовир 87655-293-1-4(2)</t>
  </si>
  <si>
    <t>ioa-67-34</t>
  </si>
  <si>
    <t>ioa-67-35</t>
  </si>
  <si>
    <t>ioa-67-36</t>
  </si>
  <si>
    <t>Бяла пръст 87655-261-1-1</t>
  </si>
  <si>
    <t>ioa-67-16</t>
  </si>
  <si>
    <t>ioa-67-17</t>
  </si>
  <si>
    <t>ioa-67-18</t>
  </si>
  <si>
    <t>ioa-67-13</t>
  </si>
  <si>
    <t>ioa-67-14</t>
  </si>
  <si>
    <t>ioa-67-15</t>
  </si>
  <si>
    <t>Язовир 87655-293-1-4(1)</t>
  </si>
  <si>
    <t>ioa-67-28</t>
  </si>
  <si>
    <t>ioa-67-29</t>
  </si>
  <si>
    <t>ioa-67-30</t>
  </si>
  <si>
    <t>Пързалка 1 52129-285-1-4</t>
  </si>
  <si>
    <t>ioa-72-22</t>
  </si>
  <si>
    <t>ioa-72-23</t>
  </si>
  <si>
    <t>ioa-72-24</t>
  </si>
  <si>
    <t>ioa-72-19</t>
  </si>
  <si>
    <t>ioa-72-20</t>
  </si>
  <si>
    <t>ioa-72-21</t>
  </si>
  <si>
    <t>Гора 52129-64-1-5(3)</t>
  </si>
  <si>
    <t>ioa-72-25</t>
  </si>
  <si>
    <t>ioa-72-26</t>
  </si>
  <si>
    <t>ioa-72-27</t>
  </si>
  <si>
    <t>Над летище 58356-46-1-1</t>
  </si>
  <si>
    <t>ioa-67-1</t>
  </si>
  <si>
    <t>ioa-67-2</t>
  </si>
  <si>
    <t>ioa-67-3</t>
  </si>
  <si>
    <t>Към пързалки 52129-64-1-5(4)</t>
  </si>
  <si>
    <t>ioa-72-1</t>
  </si>
  <si>
    <t>ioa-72-2</t>
  </si>
  <si>
    <t>ioa-72-3</t>
  </si>
  <si>
    <t>Баир1 10731-607-1-1</t>
  </si>
  <si>
    <t>ioa-67-49</t>
  </si>
  <si>
    <t>ioa-67-50</t>
  </si>
  <si>
    <t>ioa-67-51</t>
  </si>
  <si>
    <t>ioa-67-43</t>
  </si>
  <si>
    <t>ioa-67-44</t>
  </si>
  <si>
    <t>ioa-67-45</t>
  </si>
  <si>
    <t>ioa-67-46</t>
  </si>
  <si>
    <t>ioa-67-47</t>
  </si>
  <si>
    <t>ioa-67-48</t>
  </si>
  <si>
    <t>Пързалка 2 52129-301-1-4</t>
  </si>
  <si>
    <t>ioa-72-16</t>
  </si>
  <si>
    <t>ioa-72-17</t>
  </si>
  <si>
    <t>ioa-72-18</t>
  </si>
  <si>
    <t>Лъка 300 дка.58356-299-1-1</t>
  </si>
  <si>
    <t>ioa-67-10</t>
  </si>
  <si>
    <t>ioa-67-11</t>
  </si>
  <si>
    <t>ioa-67-12</t>
  </si>
  <si>
    <t>Мост 10731-2-7-6(1)</t>
  </si>
  <si>
    <t>ioa-67-37</t>
  </si>
  <si>
    <t>ioa-67-38</t>
  </si>
  <si>
    <t>ioa-67-39</t>
  </si>
  <si>
    <t>Пързалка 3 52129-304-1-2</t>
  </si>
  <si>
    <t>ioa-72-4</t>
  </si>
  <si>
    <t>ioa-72-5</t>
  </si>
  <si>
    <t>ioa-72-6</t>
  </si>
  <si>
    <t>ioa-72-7</t>
  </si>
  <si>
    <t>ioa-72-8</t>
  </si>
  <si>
    <t>ioa-72-9</t>
  </si>
  <si>
    <t>07.05.2025</t>
  </si>
  <si>
    <t>ioa-172-1</t>
  </si>
  <si>
    <t>ioa-172-2</t>
  </si>
  <si>
    <t>ioa-172-3</t>
  </si>
  <si>
    <t>ioa-172-4</t>
  </si>
  <si>
    <t>ioa-172-5</t>
  </si>
  <si>
    <t>ioa-172-6</t>
  </si>
  <si>
    <t>soft wheat - winter</t>
  </si>
  <si>
    <t>30.03.2025</t>
  </si>
  <si>
    <t>ioa-144-10</t>
  </si>
  <si>
    <t>ioa-144-11</t>
  </si>
  <si>
    <t>ioa-144-12</t>
  </si>
  <si>
    <t>ioa-144-13</t>
  </si>
  <si>
    <t>ioa-144-14</t>
  </si>
  <si>
    <t>ioa-144-15</t>
  </si>
  <si>
    <t>ioa-144-28</t>
  </si>
  <si>
    <t>ioa-144-29</t>
  </si>
  <si>
    <t>ioa-144-30</t>
  </si>
  <si>
    <t>ioa-144-34</t>
  </si>
  <si>
    <t>ioa-144-35</t>
  </si>
  <si>
    <t>ioa-144-36</t>
  </si>
  <si>
    <t>ioa-144-61</t>
  </si>
  <si>
    <t>ioa-144-62</t>
  </si>
  <si>
    <t>ioa-144-63</t>
  </si>
  <si>
    <t>ioa-144-58</t>
  </si>
  <si>
    <t>ioa-144-59</t>
  </si>
  <si>
    <t>ioa-144-60</t>
  </si>
  <si>
    <t>ioa-144-64</t>
  </si>
  <si>
    <t>ioa-144-65</t>
  </si>
  <si>
    <t>ioa-144-66</t>
  </si>
  <si>
    <t>ioa-144-31</t>
  </si>
  <si>
    <t>ioa-144-32</t>
  </si>
  <si>
    <t>ioa-144-33</t>
  </si>
  <si>
    <t>ioa-144-52</t>
  </si>
  <si>
    <t>ioa-144-53</t>
  </si>
  <si>
    <t>ioa-144-54</t>
  </si>
  <si>
    <t>ioa-144-49</t>
  </si>
  <si>
    <t>ioa-144-50</t>
  </si>
  <si>
    <t>ioa-144-51</t>
  </si>
  <si>
    <t>28.04.2025</t>
  </si>
  <si>
    <t>ioa-160-4</t>
  </si>
  <si>
    <t>ioa-160-5</t>
  </si>
  <si>
    <t>ioa-160-6</t>
  </si>
  <si>
    <t>ioa-160-1</t>
  </si>
  <si>
    <t>ioa-160-2</t>
  </si>
  <si>
    <t>ioa-160-3</t>
  </si>
  <si>
    <t>ioa-144-55</t>
  </si>
  <si>
    <t>ioa-144-56</t>
  </si>
  <si>
    <t>ioa-144-57</t>
  </si>
  <si>
    <t>ioa-144-22</t>
  </si>
  <si>
    <t>ioa-144-23</t>
  </si>
  <si>
    <t>ioa-144-24</t>
  </si>
  <si>
    <t>ioa-144-19</t>
  </si>
  <si>
    <t>ioa-144-20</t>
  </si>
  <si>
    <t>ioa-144-21</t>
  </si>
  <si>
    <t>ioa-144-25</t>
  </si>
  <si>
    <t>ioa-144-26</t>
  </si>
  <si>
    <t>ioa-144-27</t>
  </si>
  <si>
    <t>ioa-172-10</t>
  </si>
  <si>
    <t>ioa-172-11</t>
  </si>
  <si>
    <t>ioa-172-12</t>
  </si>
  <si>
    <t>ioa-144-1</t>
  </si>
  <si>
    <t>ioa-144-2</t>
  </si>
  <si>
    <t>ioa-144-3</t>
  </si>
  <si>
    <t>barley</t>
  </si>
  <si>
    <t>ioa-144-46</t>
  </si>
  <si>
    <t>ioa-144-47</t>
  </si>
  <si>
    <t>ioa-144-48</t>
  </si>
  <si>
    <t>ioa-144-40</t>
  </si>
  <si>
    <t>ioa-144-41</t>
  </si>
  <si>
    <t>ioa-144-42</t>
  </si>
  <si>
    <t>ioa-144-43</t>
  </si>
  <si>
    <t>ioa-144-44</t>
  </si>
  <si>
    <t>ioa-144-45</t>
  </si>
  <si>
    <t>ioa-144-16</t>
  </si>
  <si>
    <t>ioa-144-17</t>
  </si>
  <si>
    <t>ioa-144-18</t>
  </si>
  <si>
    <t>ioa-172-7</t>
  </si>
  <si>
    <t>ioa-172-8</t>
  </si>
  <si>
    <t>ioa-172-9</t>
  </si>
  <si>
    <t>ioa-144-37</t>
  </si>
  <si>
    <t>ioa-144-38</t>
  </si>
  <si>
    <t>ioa-144-39</t>
  </si>
  <si>
    <t>ioa-144-4</t>
  </si>
  <si>
    <t>ioa-144-5</t>
  </si>
  <si>
    <t>ioa-144-6</t>
  </si>
  <si>
    <t>ioa-144-7</t>
  </si>
  <si>
    <t>ioa-144-8</t>
  </si>
  <si>
    <t>ioa-144-9</t>
  </si>
  <si>
    <t>CSBG-34SE-23/28-AGRI-0004</t>
  </si>
  <si>
    <t>ERP ha</t>
  </si>
  <si>
    <t>017126804346</t>
  </si>
  <si>
    <t>018126804346</t>
  </si>
  <si>
    <t>013126804346</t>
  </si>
  <si>
    <t>014126804346</t>
  </si>
  <si>
    <t>024126804346</t>
  </si>
  <si>
    <t>003126804346</t>
  </si>
  <si>
    <t>004126804346</t>
  </si>
  <si>
    <t>005126804346</t>
  </si>
  <si>
    <t>006126804346</t>
  </si>
  <si>
    <t>023126804346</t>
  </si>
  <si>
    <t>029126804346</t>
  </si>
  <si>
    <t>028126804346</t>
  </si>
  <si>
    <t>019126804346</t>
  </si>
  <si>
    <t>020126804346</t>
  </si>
  <si>
    <t>027126804346</t>
  </si>
  <si>
    <t>015126804346</t>
  </si>
  <si>
    <t>016126804346</t>
  </si>
  <si>
    <t>025126804346</t>
  </si>
  <si>
    <t>012126804346</t>
  </si>
  <si>
    <t>026126804346</t>
  </si>
  <si>
    <t>009126804346</t>
  </si>
  <si>
    <t>010126804346</t>
  </si>
  <si>
    <t>011126804346</t>
  </si>
  <si>
    <t>008126804346</t>
  </si>
  <si>
    <t>007126804346</t>
  </si>
  <si>
    <t>002126804346</t>
  </si>
  <si>
    <t>021126804346</t>
  </si>
  <si>
    <t>022126804346</t>
  </si>
  <si>
    <t xml:space="preserve">credits/ha </t>
  </si>
  <si>
    <t>sunflower</t>
  </si>
  <si>
    <t>BASE YEAR data</t>
  </si>
  <si>
    <t>1st CONTROL YEAR data</t>
  </si>
  <si>
    <t>Fuel emission footprint from production equipment
1st CONTROL YEAR</t>
  </si>
  <si>
    <t>Contract date (dd/mm/yyyy)</t>
  </si>
  <si>
    <t>ERP cell ID</t>
  </si>
  <si>
    <t xml:space="preserve">Total content (OC) in the soil 
</t>
  </si>
  <si>
    <t>Total fuel consumption
CO2 equivalent</t>
  </si>
  <si>
    <t xml:space="preserve">Farmer (Legal Entity): </t>
  </si>
  <si>
    <t xml:space="preserve">UIC: </t>
  </si>
  <si>
    <t>Buffer contribution ammount (5% of credits):</t>
  </si>
  <si>
    <t>* equal to ISACO2 ID 52496</t>
  </si>
  <si>
    <t>0000000095</t>
  </si>
  <si>
    <t>ERP farm ID*</t>
  </si>
  <si>
    <t>Content (OC) in soil</t>
  </si>
  <si>
    <t>C t/ha</t>
  </si>
  <si>
    <t>D. KIROVA</t>
  </si>
  <si>
    <t>DK0722CS</t>
  </si>
  <si>
    <t>K. SEMERDZHIEVA</t>
  </si>
  <si>
    <t>KS0223CS</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</si>
  <si>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</si>
  <si>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</si>
  <si>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</si>
  <si>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</si>
  <si>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</si>
  <si>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</si>
  <si>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</si>
  <si>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</si>
  <si>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</si>
  <si>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</si>
  <si>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</si>
  <si>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</si>
  <si>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new</t>
  </si>
  <si>
    <t>ERP ID</t>
  </si>
  <si>
    <t>Difference between sampling dates expressed in months
(&lt; 10 m~14 m&gt;)</t>
  </si>
  <si>
    <t>BASE~K1</t>
  </si>
  <si>
    <t>AGROTERRA EOOD</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</si>
  <si>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</si>
  <si>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</si>
  <si>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</si>
  <si>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</si>
  <si>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</si>
  <si>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</si>
  <si>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</si>
  <si>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</si>
  <si>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</si>
  <si>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</si>
  <si>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Gross amount of removed greenhouse gas emissions Carbon dioxide CO2
</t>
    </r>
    <r>
      <rPr>
        <i/>
        <sz val="9"/>
        <rFont val="Calibri"/>
        <family val="2"/>
        <scheme val="minor"/>
      </rPr>
      <t xml:space="preserve"> (note 4)</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</si>
  <si>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</si>
  <si>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</si>
  <si>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</si>
  <si>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</si>
  <si>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</si>
  <si>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</si>
  <si>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</si>
  <si>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</si>
  <si>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</si>
  <si>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</si>
  <si>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</si>
  <si>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</si>
  <si>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</si>
  <si>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</si>
  <si>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</si>
  <si>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</si>
  <si>
    <t>Ch. Marinov</t>
  </si>
  <si>
    <t>CM0622CS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</si>
</sst>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3"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b/>
      <vertAlign val="subscript"/>
      <sz val="9"/>
      <name val="Calibri"/>
      <family val="2"/>
      <scheme val="minor"/>
    </font>
    <font>
      <sz val="9"/>
      <name val="Calibri"/>
      <family val="2"/>
      <scheme val="minor"/>
    </font>
    <font>
      <sz val="9"/>
      <color rgb="FFFF0000"/>
      <name val="Calibri"/>
      <family val="2"/>
      <scheme val="minor"/>
    </font>
    <font>
      <sz val="9"/>
      <color theme="1"/>
      <name val="Calibri"/>
      <family val="2"/>
      <scheme val="minor"/>
    </font>
    <font>
      <sz val="10"/>
      <name val="Arial"/>
      <family val="2"/>
    </font>
    <font>
      <b/>
      <sz val="9"/>
      <name val="Calibri"/>
      <family val="2"/>
      <scheme val="minor"/>
    </font>
    <font>
      <b/>
      <i/>
      <sz val="9"/>
      <name val="Calibri"/>
      <family val="2"/>
      <scheme val="minor"/>
    </font>
    <font>
      <b/>
      <vertAlign val="superscript"/>
      <sz val="9"/>
      <name val="Calibri"/>
      <family val="2"/>
      <scheme val="minor"/>
    </font>
    <font>
      <sz val="9"/>
      <color theme="0" tint="-0.499984740745262"/>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sz val="9"/>
      <name val="Calibri"/>
      <family val="2"/>
      <charset val="204"/>
      <scheme val="minor"/>
    </font>
    <font>
      <sz val="9"/>
      <color theme="1"/>
      <name val="Calibri"/>
      <family val="2"/>
      <charset val="204"/>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6">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8" fillId="4" borderId="0" xfId="3" applyFont="1" applyFill="1" applyAlignment="1">
      <alignment vertical="center" wrapText="1"/>
    </xf>
    <xf numFmtId="3" fontId="18" fillId="4" borderId="0" xfId="3" applyNumberFormat="1" applyFont="1" applyFill="1" applyAlignment="1">
      <alignment horizontal="right" vertical="center" wrapText="1"/>
    </xf>
    <xf numFmtId="0" fontId="18" fillId="4" borderId="0" xfId="3" applyFont="1" applyFill="1" applyAlignment="1">
      <alignment vertical="center"/>
    </xf>
    <xf numFmtId="0" fontId="18" fillId="4" borderId="0" xfId="3" applyFont="1" applyFill="1" applyAlignment="1">
      <alignment horizontal="left" vertical="center" wrapText="1"/>
    </xf>
    <xf numFmtId="10" fontId="18" fillId="4" borderId="0" xfId="7" applyNumberFormat="1" applyFont="1" applyFill="1" applyAlignment="1">
      <alignment vertical="center"/>
    </xf>
    <xf numFmtId="1" fontId="18" fillId="4" borderId="0" xfId="3" applyNumberFormat="1" applyFont="1" applyFill="1" applyAlignment="1">
      <alignment horizontal="right" vertical="center" wrapText="1"/>
    </xf>
    <xf numFmtId="0" fontId="18" fillId="4" borderId="0" xfId="3" applyFont="1" applyFill="1" applyAlignment="1">
      <alignment horizontal="right" vertical="center" wrapText="1"/>
    </xf>
    <xf numFmtId="0" fontId="21" fillId="0" borderId="0" xfId="3" applyFont="1" applyAlignment="1">
      <alignment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18" fillId="0" borderId="0" xfId="3" applyFont="1" applyAlignment="1">
      <alignment horizontal="left" vertical="center" wrapText="1"/>
    </xf>
    <xf numFmtId="14" fontId="18" fillId="4" borderId="0" xfId="3" applyNumberFormat="1" applyFont="1" applyFill="1" applyAlignment="1">
      <alignment horizontal="right" vertical="center" wrapText="1"/>
    </xf>
    <xf numFmtId="14" fontId="18" fillId="4" borderId="0" xfId="3" applyNumberFormat="1" applyFont="1" applyFill="1" applyAlignment="1">
      <alignment vertical="center" wrapText="1"/>
    </xf>
    <xf numFmtId="0" fontId="18" fillId="0" borderId="0" xfId="3" applyFont="1" applyAlignment="1">
      <alignment horizontal="center" vertical="center" wrapText="1"/>
    </xf>
    <xf numFmtId="4" fontId="18" fillId="5" borderId="0" xfId="3" applyNumberFormat="1" applyFont="1" applyFill="1" applyAlignment="1">
      <alignment horizontal="center" vertical="center" wrapText="1"/>
    </xf>
    <xf numFmtId="0" fontId="18" fillId="0" borderId="0" xfId="3" applyFont="1" applyAlignment="1">
      <alignment vertical="center" wrapText="1"/>
    </xf>
    <xf numFmtId="0" fontId="14" fillId="0" borderId="0" xfId="3" applyFont="1" applyAlignment="1">
      <alignment horizontal="left" vertical="center" wrapText="1"/>
    </xf>
    <xf numFmtId="1" fontId="14" fillId="0" borderId="0" xfId="3" applyNumberFormat="1" applyFont="1" applyAlignment="1">
      <alignment vertical="center" wrapText="1"/>
    </xf>
    <xf numFmtId="0" fontId="18" fillId="0" borderId="0" xfId="0" applyFont="1" applyAlignment="1">
      <alignment horizontal="center" vertical="center" wrapText="1"/>
    </xf>
    <xf numFmtId="4" fontId="15" fillId="0" borderId="0" xfId="0" applyNumberFormat="1" applyFont="1" applyAlignment="1">
      <alignment vertical="center" wrapText="1"/>
    </xf>
    <xf numFmtId="14" fontId="22" fillId="4" borderId="0" xfId="3" applyNumberFormat="1" applyFont="1" applyFill="1" applyAlignment="1">
      <alignment horizontal="left" vertical="center" wrapText="1"/>
    </xf>
    <xf numFmtId="4" fontId="18" fillId="5" borderId="0" xfId="0" applyNumberFormat="1" applyFont="1" applyFill="1" applyAlignment="1">
      <alignment horizontal="center" vertical="center" wrapText="1"/>
    </xf>
    <xf numFmtId="4" fontId="18" fillId="0" borderId="0" xfId="0" applyNumberFormat="1" applyFont="1" applyAlignment="1">
      <alignment horizontal="center" vertical="center" wrapText="1"/>
    </xf>
    <xf numFmtId="1" fontId="18" fillId="0" borderId="0" xfId="3" quotePrefix="1" applyNumberFormat="1" applyFont="1" applyAlignment="1" applyProtection="1">
      <alignment horizontal="center" vertical="center" wrapText="1"/>
      <protection locked="0"/>
    </xf>
    <xf numFmtId="4" fontId="14" fillId="5" borderId="2" xfId="3" applyNumberFormat="1" applyFont="1" applyFill="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3" applyFont="1" applyBorder="1" applyAlignment="1">
      <alignment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4" fillId="0" borderId="2" xfId="6" applyFont="1" applyFill="1" applyBorder="1" applyAlignment="1" applyProtection="1">
      <alignment vertical="center"/>
    </xf>
    <xf numFmtId="14" fontId="24" fillId="0" borderId="2" xfId="6" applyNumberFormat="1" applyFont="1" applyFill="1" applyBorder="1" applyAlignment="1" applyProtection="1">
      <alignment vertical="center"/>
    </xf>
    <xf numFmtId="1" fontId="25"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27"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0" fontId="18" fillId="4" borderId="2" xfId="0" applyFont="1" applyFill="1" applyBorder="1" applyAlignment="1">
      <alignment horizontal="center" vertical="center" wrapText="1"/>
    </xf>
    <xf numFmtId="1" fontId="15" fillId="0" borderId="0" xfId="0" applyNumberFormat="1" applyFont="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1" fontId="18" fillId="0" borderId="0" xfId="0" applyNumberFormat="1" applyFont="1" applyAlignment="1">
      <alignment horizontal="center" vertical="center" wrapText="1"/>
    </xf>
    <xf numFmtId="2" fontId="16" fillId="5" borderId="2" xfId="3" applyNumberFormat="1" applyFont="1" applyFill="1" applyBorder="1" applyAlignment="1">
      <alignment horizontal="center" vertical="center" wrapText="1"/>
    </xf>
    <xf numFmtId="0" fontId="15" fillId="5" borderId="2" xfId="3" applyFont="1" applyFill="1" applyBorder="1" applyAlignment="1">
      <alignment horizontal="center" vertical="center" wrapText="1"/>
    </xf>
    <xf numFmtId="0" fontId="21" fillId="0" borderId="0" xfId="3" applyFont="1" applyAlignment="1">
      <alignment horizontal="center" vertical="center" wrapText="1"/>
    </xf>
    <xf numFmtId="0" fontId="29" fillId="0" borderId="0" xfId="3" applyFont="1" applyAlignment="1">
      <alignment vertical="center" wrapText="1"/>
    </xf>
    <xf numFmtId="14" fontId="30" fillId="0" borderId="0" xfId="0" applyNumberFormat="1" applyFont="1" applyAlignment="1">
      <alignment vertical="center" wrapText="1"/>
    </xf>
    <xf numFmtId="2" fontId="31" fillId="0" borderId="2" xfId="3" applyNumberFormat="1" applyFont="1" applyBorder="1" applyAlignment="1">
      <alignment horizontal="center" vertical="center" wrapText="1"/>
    </xf>
    <xf numFmtId="0" fontId="32" fillId="0" borderId="2" xfId="3" applyFont="1" applyBorder="1" applyAlignment="1">
      <alignment horizontal="center" vertical="center" wrapText="1"/>
    </xf>
    <xf numFmtId="0" fontId="14" fillId="0" borderId="0" xfId="3" applyFont="1" applyAlignment="1">
      <alignment horizontal="left" vertical="center" wrapText="1"/>
    </xf>
    <xf numFmtId="0" fontId="27" fillId="0" borderId="0" xfId="1" applyFont="1" applyFill="1" applyAlignment="1">
      <alignment vertical="center" wrapText="1"/>
    </xf>
    <xf numFmtId="3"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0" fontId="14" fillId="0" borderId="0" xfId="3" applyFont="1" applyAlignment="1">
      <alignment horizontal="center" vertical="center" wrapText="1"/>
    </xf>
    <xf numFmtId="0" fontId="18" fillId="0" borderId="0" xfId="3" applyFont="1" applyAlignment="1">
      <alignment horizontal="left" vertical="center" wrapText="1"/>
    </xf>
    <xf numFmtId="0" fontId="18" fillId="4" borderId="0" xfId="3" applyFont="1" applyFill="1" applyAlignment="1">
      <alignment horizontal="left" vertical="center" wrapText="1"/>
    </xf>
    <xf numFmtId="0" fontId="18" fillId="4" borderId="0" xfId="3" applyFont="1" applyFill="1" applyAlignment="1">
      <alignment horizontal="left" vertical="center"/>
    </xf>
    <xf numFmtId="0" fontId="14" fillId="5" borderId="2" xfId="3" applyFont="1" applyFill="1" applyBorder="1" applyAlignment="1">
      <alignment horizontal="center" vertical="center" wrapText="1"/>
    </xf>
    <xf numFmtId="0" fontId="14" fillId="0" borderId="0" xfId="3" applyFont="1" applyAlignment="1">
      <alignment horizontal="left" vertical="center"/>
    </xf>
    <xf numFmtId="0" fontId="21" fillId="0" borderId="0" xfId="3" applyFont="1" applyAlignment="1">
      <alignment horizontal="center" vertical="center" wrapText="1"/>
    </xf>
    <xf numFmtId="4" fontId="14" fillId="5" borderId="2" xfId="3" applyNumberFormat="1" applyFont="1" applyFill="1" applyBorder="1" applyAlignment="1">
      <alignment horizontal="center"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cellXfs>
  <cellStyles count="8">
    <cellStyle name="Нормален" xfId="0" builtinId="0"/>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Процент" xfId="7" builtinId="5"/>
    <cellStyle name="Хипервръзка" xfId="1" builtinId="8"/>
    <cellStyle name="Хипервръзка 2" xfId="2" xr:uid="{BFBB2F21-986E-49F7-8312-724A71FC1C52}"/>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278403</xdr:colOff>
      <xdr:row>1</xdr:row>
      <xdr:rowOff>381000</xdr:rowOff>
    </xdr:to>
    <xdr:pic>
      <xdr:nvPicPr>
        <xdr:cNvPr id="2" name="Картина 1">
          <a:extLst>
            <a:ext uri="{FF2B5EF4-FFF2-40B4-BE49-F238E27FC236}">
              <a16:creationId xmlns:a16="http://schemas.microsoft.com/office/drawing/2014/main" id="{96878540-6076-46D0-989F-06AEBE9D67B9}"/>
            </a:ext>
          </a:extLst>
        </xdr:cNvPr>
        <xdr:cNvPicPr>
          <a:picLocks noChangeAspect="1"/>
        </xdr:cNvPicPr>
      </xdr:nvPicPr>
      <xdr:blipFill>
        <a:blip xmlns:r="http://schemas.openxmlformats.org/officeDocument/2006/relationships" r:embed="rId1"/>
        <a:stretch>
          <a:fillRect/>
        </a:stretch>
      </xdr:blipFill>
      <xdr:spPr>
        <a:xfrm>
          <a:off x="340179" y="149679"/>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8FB2E-8F50-404C-A2C0-2FA0BDFD81E8}">
  <sheetPr>
    <tabColor rgb="FF92D050"/>
    <pageSetUpPr fitToPage="1"/>
  </sheetPr>
  <dimension ref="A1:AH134"/>
  <sheetViews>
    <sheetView tabSelected="1" topLeftCell="A88" zoomScaleNormal="100" zoomScaleSheetLayoutView="55" workbookViewId="0">
      <selection activeCell="I20" sqref="I20"/>
    </sheetView>
  </sheetViews>
  <sheetFormatPr defaultColWidth="9.140625" defaultRowHeight="12" x14ac:dyDescent="0.2"/>
  <cols>
    <col min="1" max="1" width="5" style="39" bestFit="1" customWidth="1"/>
    <col min="2" max="2" width="11.140625" style="39" customWidth="1"/>
    <col min="3" max="3" width="36.28515625" style="39" customWidth="1"/>
    <col min="4" max="4" width="12.28515625" style="39" customWidth="1"/>
    <col min="5" max="5" width="12.5703125" style="39" customWidth="1"/>
    <col min="6" max="7" width="12.140625" style="39" customWidth="1"/>
    <col min="8" max="8" width="26.5703125" style="39" customWidth="1"/>
    <col min="9" max="9" width="16" style="39" customWidth="1"/>
    <col min="10" max="10" width="7.42578125" style="39" customWidth="1"/>
    <col min="11" max="11" width="9.5703125" style="39" customWidth="1"/>
    <col min="12" max="12" width="14" style="39" customWidth="1"/>
    <col min="13" max="14" width="12" style="39" customWidth="1"/>
    <col min="15" max="15" width="10.7109375" style="39" customWidth="1"/>
    <col min="16" max="17" width="10.5703125" style="39" customWidth="1"/>
    <col min="18" max="18" width="18.140625" style="39" customWidth="1"/>
    <col min="19" max="20" width="12" style="39" customWidth="1"/>
    <col min="21" max="21" width="11" style="39" customWidth="1"/>
    <col min="22" max="22" width="7.7109375" style="39" customWidth="1"/>
    <col min="23" max="23" width="11.7109375" style="39" customWidth="1"/>
    <col min="24" max="24" width="11.140625" style="39" customWidth="1"/>
    <col min="25" max="25" width="9.28515625" style="39" customWidth="1"/>
    <col min="26" max="26" width="9.85546875" style="39" customWidth="1"/>
    <col min="27" max="27" width="15" style="40" customWidth="1"/>
    <col min="28" max="28" width="15" style="39" customWidth="1"/>
    <col min="29" max="31" width="10.42578125" style="41" customWidth="1"/>
    <col min="32" max="32" width="24.42578125" style="39" customWidth="1"/>
    <col min="33" max="33" width="15.5703125" style="39" customWidth="1"/>
    <col min="34" max="16384" width="9.140625" style="39"/>
  </cols>
  <sheetData>
    <row r="1" spans="1:32" ht="12" customHeight="1" x14ac:dyDescent="0.2">
      <c r="A1" s="38"/>
      <c r="B1" s="38"/>
      <c r="C1" s="109" t="s">
        <v>6</v>
      </c>
      <c r="D1" s="109"/>
      <c r="E1" s="109"/>
      <c r="F1" s="109"/>
      <c r="G1" s="109"/>
      <c r="H1" s="109"/>
      <c r="I1" s="38"/>
      <c r="J1" s="38"/>
      <c r="K1" s="38"/>
      <c r="L1" s="38"/>
      <c r="M1" s="38"/>
      <c r="N1" s="38"/>
      <c r="O1" s="38"/>
      <c r="P1" s="38"/>
      <c r="Q1" s="38"/>
      <c r="R1" s="38"/>
      <c r="S1" s="38"/>
      <c r="T1" s="38"/>
    </row>
    <row r="2" spans="1:32" ht="36" customHeight="1" x14ac:dyDescent="0.2">
      <c r="C2" s="109" t="s">
        <v>112</v>
      </c>
      <c r="D2" s="109"/>
      <c r="E2" s="109"/>
      <c r="F2" s="109"/>
      <c r="G2" s="109"/>
      <c r="H2" s="109"/>
      <c r="I2" s="92" t="s">
        <v>403</v>
      </c>
      <c r="J2" s="38"/>
      <c r="K2" s="38"/>
      <c r="L2" s="38"/>
      <c r="M2" s="38"/>
      <c r="N2" s="38"/>
      <c r="O2" s="38"/>
      <c r="P2" s="38"/>
      <c r="Q2" s="38"/>
      <c r="R2" s="38"/>
      <c r="S2" s="38"/>
    </row>
    <row r="3" spans="1:32" x14ac:dyDescent="0.2">
      <c r="N3" s="103"/>
      <c r="O3" s="103"/>
    </row>
    <row r="4" spans="1:32" ht="20.100000000000001" customHeight="1" x14ac:dyDescent="0.2">
      <c r="A4" s="104" t="s">
        <v>83</v>
      </c>
      <c r="B4" s="104"/>
      <c r="C4" s="104"/>
      <c r="D4" s="104"/>
      <c r="E4" s="104"/>
      <c r="F4" s="104"/>
      <c r="G4" s="104"/>
      <c r="H4" s="104"/>
      <c r="I4" s="104"/>
      <c r="J4" s="104"/>
      <c r="K4" s="104"/>
      <c r="L4" s="104"/>
      <c r="M4" s="104"/>
      <c r="N4" s="104"/>
      <c r="O4" s="104"/>
      <c r="P4" s="104"/>
      <c r="Q4" s="104"/>
      <c r="R4" s="104"/>
      <c r="S4" s="104"/>
      <c r="T4" s="104"/>
    </row>
    <row r="5" spans="1:32" ht="20.100000000000001" customHeight="1" x14ac:dyDescent="0.2">
      <c r="A5" s="43"/>
      <c r="B5" s="43"/>
      <c r="C5" s="43"/>
      <c r="D5" s="43"/>
      <c r="E5" s="43"/>
      <c r="F5" s="43"/>
      <c r="G5" s="43"/>
      <c r="H5" s="43"/>
      <c r="I5" s="43"/>
      <c r="J5" s="43"/>
      <c r="K5" s="43"/>
      <c r="L5" s="43"/>
      <c r="M5" s="43"/>
      <c r="N5" s="43"/>
      <c r="O5" s="43"/>
      <c r="P5" s="43"/>
      <c r="Q5" s="43"/>
      <c r="R5" s="43"/>
      <c r="S5" s="43"/>
      <c r="T5" s="43"/>
    </row>
    <row r="6" spans="1:32" ht="20.100000000000001" customHeight="1" x14ac:dyDescent="0.2">
      <c r="A6" s="31">
        <v>1</v>
      </c>
      <c r="B6" s="105" t="s">
        <v>362</v>
      </c>
      <c r="C6" s="105"/>
      <c r="D6" s="105" t="s">
        <v>363</v>
      </c>
      <c r="E6" s="105"/>
      <c r="F6" s="105"/>
      <c r="G6" s="105"/>
      <c r="H6" s="43"/>
      <c r="I6" s="43"/>
      <c r="J6" s="43"/>
      <c r="K6" s="43"/>
      <c r="L6" s="43"/>
      <c r="M6" s="43"/>
      <c r="N6" s="43"/>
      <c r="O6" s="43"/>
      <c r="P6" s="43"/>
      <c r="Q6" s="43"/>
      <c r="R6" s="43"/>
      <c r="S6" s="43"/>
      <c r="T6" s="43"/>
    </row>
    <row r="7" spans="1:32" ht="20.100000000000001" customHeight="1" x14ac:dyDescent="0.2">
      <c r="A7" s="31">
        <v>2</v>
      </c>
      <c r="B7" s="105" t="s">
        <v>364</v>
      </c>
      <c r="C7" s="105"/>
      <c r="D7" s="34" t="s">
        <v>365</v>
      </c>
      <c r="E7" s="34"/>
      <c r="F7" s="34"/>
      <c r="G7" s="34"/>
      <c r="H7" s="43"/>
      <c r="I7" s="43"/>
      <c r="J7" s="43"/>
      <c r="K7" s="43"/>
      <c r="L7" s="43"/>
      <c r="M7" s="43"/>
      <c r="N7" s="43"/>
      <c r="O7" s="43"/>
      <c r="P7" s="43"/>
      <c r="Q7" s="43"/>
      <c r="R7" s="43"/>
      <c r="S7" s="43"/>
      <c r="T7" s="43"/>
    </row>
    <row r="8" spans="1:32" ht="20.100000000000001" customHeight="1" x14ac:dyDescent="0.2">
      <c r="A8" s="31">
        <v>3</v>
      </c>
      <c r="B8" s="105" t="s">
        <v>366</v>
      </c>
      <c r="C8" s="105"/>
      <c r="D8" s="44">
        <v>44943</v>
      </c>
      <c r="E8" s="34"/>
      <c r="F8" s="34"/>
      <c r="G8" s="34"/>
      <c r="H8" s="43"/>
      <c r="I8" s="43"/>
      <c r="J8" s="43"/>
      <c r="K8" s="43"/>
      <c r="L8" s="43"/>
      <c r="M8" s="43"/>
      <c r="N8" s="43"/>
      <c r="O8" s="43"/>
      <c r="P8" s="43"/>
      <c r="Q8" s="43"/>
      <c r="R8" s="43"/>
      <c r="S8" s="43"/>
      <c r="T8" s="43"/>
    </row>
    <row r="9" spans="1:32" ht="20.100000000000001" customHeight="1" x14ac:dyDescent="0.2">
      <c r="A9" s="31">
        <v>4</v>
      </c>
      <c r="B9" s="105" t="s">
        <v>367</v>
      </c>
      <c r="C9" s="105"/>
      <c r="D9" s="44">
        <v>45374</v>
      </c>
      <c r="E9" s="34"/>
      <c r="F9" s="34"/>
      <c r="G9" s="34"/>
      <c r="H9" s="43"/>
      <c r="I9" s="43"/>
      <c r="J9" s="43"/>
      <c r="K9" s="43"/>
      <c r="L9" s="43"/>
      <c r="M9" s="43"/>
      <c r="N9" s="43"/>
      <c r="O9" s="43"/>
      <c r="P9" s="43"/>
      <c r="Q9" s="43"/>
      <c r="R9" s="43"/>
      <c r="S9" s="43"/>
      <c r="T9" s="43"/>
    </row>
    <row r="10" spans="1:32" ht="20.100000000000001" customHeight="1" x14ac:dyDescent="0.2">
      <c r="A10" s="31">
        <v>5</v>
      </c>
      <c r="B10" s="105" t="s">
        <v>368</v>
      </c>
      <c r="C10" s="105"/>
      <c r="D10" s="45">
        <v>45792</v>
      </c>
      <c r="E10" s="34"/>
      <c r="F10" s="34"/>
      <c r="G10" s="34"/>
      <c r="H10" s="43"/>
      <c r="I10" s="43"/>
      <c r="J10" s="43"/>
      <c r="K10" s="43"/>
      <c r="L10" s="43"/>
      <c r="M10" s="43"/>
      <c r="N10" s="43"/>
      <c r="O10" s="43"/>
      <c r="P10" s="43"/>
      <c r="Q10" s="43"/>
      <c r="R10" s="43"/>
      <c r="S10" s="43"/>
      <c r="T10" s="43"/>
    </row>
    <row r="11" spans="1:32" ht="28.5" customHeight="1" x14ac:dyDescent="0.2">
      <c r="A11" s="31">
        <v>6</v>
      </c>
      <c r="B11" s="105" t="s">
        <v>369</v>
      </c>
      <c r="C11" s="105"/>
      <c r="D11" s="45">
        <v>45361</v>
      </c>
      <c r="E11" s="45" t="s">
        <v>370</v>
      </c>
      <c r="F11" s="45" t="str">
        <f>IF(AND(D11&gt;=D9, D11&lt;=D10), "In period", "Retrospective date")</f>
        <v>Retrospective date</v>
      </c>
      <c r="G11" s="45"/>
      <c r="H11" s="43"/>
      <c r="I11" s="43"/>
      <c r="J11" s="43"/>
      <c r="K11" s="43"/>
      <c r="L11" s="43"/>
      <c r="M11" s="43"/>
      <c r="N11" s="43"/>
      <c r="O11" s="43"/>
      <c r="P11" s="43"/>
      <c r="Q11" s="43"/>
      <c r="R11" s="43"/>
      <c r="S11" s="43"/>
      <c r="T11" s="43"/>
    </row>
    <row r="12" spans="1:32" ht="20.100000000000001" customHeight="1" x14ac:dyDescent="0.2">
      <c r="A12" s="31">
        <v>7</v>
      </c>
      <c r="B12" s="105" t="s">
        <v>371</v>
      </c>
      <c r="C12" s="105"/>
      <c r="D12" s="45">
        <v>45779</v>
      </c>
      <c r="E12" s="45" t="s">
        <v>372</v>
      </c>
      <c r="F12" s="45" t="str">
        <f>IF(AND(D12&gt;=D9, D12&lt;=D10), "In period", "Retrospective date")</f>
        <v>In period</v>
      </c>
      <c r="G12" s="45"/>
      <c r="H12" s="43"/>
      <c r="I12" s="43"/>
      <c r="J12" s="43"/>
      <c r="K12" s="43"/>
      <c r="L12" s="43"/>
      <c r="M12" s="43"/>
      <c r="N12" s="43"/>
      <c r="O12" s="43"/>
      <c r="P12" s="43"/>
      <c r="Q12" s="43"/>
      <c r="R12" s="43"/>
      <c r="S12" s="43"/>
      <c r="T12" s="43"/>
    </row>
    <row r="13" spans="1:32" ht="20.100000000000001" customHeight="1" x14ac:dyDescent="0.2">
      <c r="A13" s="31">
        <v>8</v>
      </c>
      <c r="B13" s="105" t="s">
        <v>373</v>
      </c>
      <c r="C13" s="105"/>
      <c r="D13" s="44">
        <v>45201</v>
      </c>
      <c r="E13" s="34"/>
      <c r="F13" s="34"/>
      <c r="G13" s="34"/>
      <c r="H13" s="43"/>
      <c r="I13" s="43"/>
      <c r="J13" s="43"/>
      <c r="K13" s="43"/>
      <c r="L13" s="43"/>
      <c r="M13" s="43"/>
      <c r="N13" s="43"/>
      <c r="O13" s="43"/>
      <c r="P13" s="43"/>
      <c r="Q13" s="43"/>
      <c r="R13" s="43"/>
      <c r="S13" s="43"/>
      <c r="T13" s="43"/>
    </row>
    <row r="14" spans="1:32" ht="20.100000000000001" customHeight="1" x14ac:dyDescent="0.2">
      <c r="A14" s="31">
        <v>9</v>
      </c>
      <c r="B14" s="106" t="s">
        <v>350</v>
      </c>
      <c r="C14" s="106"/>
      <c r="D14" s="106" t="s">
        <v>378</v>
      </c>
      <c r="E14" s="106"/>
      <c r="F14" s="106"/>
      <c r="G14" s="106"/>
      <c r="H14" s="43"/>
      <c r="I14" s="43"/>
      <c r="J14" s="43"/>
      <c r="K14" s="43"/>
      <c r="L14" s="43"/>
      <c r="M14" s="43"/>
      <c r="N14" s="43"/>
      <c r="O14" s="43"/>
      <c r="P14" s="43"/>
      <c r="Q14" s="43"/>
      <c r="R14" s="43"/>
      <c r="S14" s="43"/>
      <c r="T14" s="43"/>
    </row>
    <row r="15" spans="1:32" ht="20.100000000000001" customHeight="1" x14ac:dyDescent="0.2">
      <c r="A15" s="33">
        <v>10</v>
      </c>
      <c r="B15" s="106" t="s">
        <v>351</v>
      </c>
      <c r="C15" s="106"/>
      <c r="D15" s="106">
        <v>201895828</v>
      </c>
      <c r="E15" s="106"/>
      <c r="F15" s="106"/>
      <c r="G15" s="106"/>
      <c r="H15" s="43"/>
      <c r="I15" s="43"/>
      <c r="J15" s="43"/>
      <c r="K15" s="43"/>
      <c r="L15" s="43"/>
      <c r="M15" s="43"/>
      <c r="N15" s="43"/>
      <c r="O15" s="43"/>
      <c r="P15" s="43"/>
      <c r="Q15" s="43"/>
      <c r="R15" s="43"/>
      <c r="S15" s="43"/>
      <c r="T15" s="43"/>
    </row>
    <row r="16" spans="1:32" ht="20.100000000000001" customHeight="1" x14ac:dyDescent="0.2">
      <c r="A16" s="46"/>
      <c r="B16" s="46"/>
      <c r="C16" s="46"/>
      <c r="D16" s="46"/>
      <c r="E16" s="46"/>
      <c r="F16" s="46"/>
      <c r="G16" s="46"/>
      <c r="H16" s="46"/>
      <c r="I16" s="46"/>
      <c r="J16" s="46"/>
      <c r="K16" s="46"/>
      <c r="L16" s="46"/>
      <c r="M16" s="46"/>
      <c r="N16" s="46"/>
      <c r="O16" s="46"/>
      <c r="R16" s="46"/>
      <c r="AF16" s="47" t="s">
        <v>109</v>
      </c>
    </row>
    <row r="17" spans="1:34" ht="20.100000000000001" customHeight="1" x14ac:dyDescent="0.2">
      <c r="A17" s="31">
        <v>1</v>
      </c>
      <c r="B17" s="106" t="s">
        <v>379</v>
      </c>
      <c r="C17" s="106"/>
      <c r="D17" s="32">
        <f>ROUNDDOWN((AB29),0)</f>
        <v>67775</v>
      </c>
      <c r="E17" s="33"/>
      <c r="F17" s="33"/>
      <c r="G17" s="33"/>
      <c r="H17" s="48"/>
      <c r="I17" s="48"/>
      <c r="J17" s="48"/>
      <c r="K17" s="48"/>
      <c r="L17" s="48"/>
      <c r="M17" s="48"/>
      <c r="N17" s="48"/>
      <c r="O17" s="48"/>
      <c r="P17" s="48"/>
      <c r="Q17" s="48"/>
      <c r="R17" s="48"/>
      <c r="S17" s="49"/>
      <c r="X17" s="50"/>
      <c r="Y17" s="50"/>
      <c r="AF17" s="51">
        <v>28</v>
      </c>
    </row>
    <row r="18" spans="1:34" ht="20.100000000000001" customHeight="1" x14ac:dyDescent="0.2">
      <c r="A18" s="33">
        <v>2</v>
      </c>
      <c r="B18" s="105" t="s">
        <v>380</v>
      </c>
      <c r="C18" s="105"/>
      <c r="D18" s="32">
        <f>ROUNDUP((D17*E18),0)</f>
        <v>14030</v>
      </c>
      <c r="E18" s="35">
        <v>0.20699999999999999</v>
      </c>
      <c r="F18" s="33"/>
      <c r="G18" s="33"/>
      <c r="H18" s="43"/>
      <c r="I18" s="48"/>
      <c r="J18" s="48"/>
      <c r="K18" s="48"/>
      <c r="L18" s="48"/>
      <c r="M18" s="48"/>
      <c r="N18" s="48"/>
      <c r="O18" s="48"/>
      <c r="P18" s="48"/>
      <c r="Q18" s="48"/>
      <c r="R18" s="48"/>
      <c r="S18" s="42"/>
      <c r="X18" s="50"/>
      <c r="Y18" s="50"/>
      <c r="AC18" s="52"/>
      <c r="AD18" s="52"/>
      <c r="AE18" s="52"/>
      <c r="AF18" s="47" t="s">
        <v>110</v>
      </c>
    </row>
    <row r="19" spans="1:34" ht="20.100000000000001" customHeight="1" x14ac:dyDescent="0.2">
      <c r="A19" s="31">
        <v>3</v>
      </c>
      <c r="B19" s="105" t="s">
        <v>381</v>
      </c>
      <c r="C19" s="105"/>
      <c r="D19" s="36">
        <v>0</v>
      </c>
      <c r="E19" s="36"/>
      <c r="F19" s="45"/>
      <c r="G19" s="45"/>
      <c r="H19" s="43"/>
      <c r="I19" s="48"/>
      <c r="J19" s="48"/>
      <c r="K19" s="48"/>
      <c r="L19" s="48"/>
      <c r="M19" s="48"/>
      <c r="N19" s="48"/>
      <c r="O19" s="48"/>
      <c r="P19" s="48"/>
      <c r="Q19" s="48"/>
      <c r="R19" s="48"/>
      <c r="S19" s="42"/>
      <c r="X19" s="50"/>
      <c r="Y19" s="50"/>
      <c r="AC19" s="52"/>
      <c r="AD19" s="52"/>
      <c r="AE19" s="52"/>
      <c r="AF19" s="51">
        <v>24</v>
      </c>
    </row>
    <row r="20" spans="1:34" ht="20.100000000000001" customHeight="1" x14ac:dyDescent="0.2">
      <c r="A20" s="31">
        <v>4</v>
      </c>
      <c r="B20" s="105" t="s">
        <v>382</v>
      </c>
      <c r="C20" s="105"/>
      <c r="D20" s="36">
        <f>ROUNDUP((AE29),0)</f>
        <v>177</v>
      </c>
      <c r="E20" s="36"/>
      <c r="F20" s="45"/>
      <c r="G20" s="45"/>
      <c r="H20" s="43"/>
      <c r="I20" s="48"/>
      <c r="J20" s="48"/>
      <c r="K20" s="48"/>
      <c r="N20" s="48"/>
      <c r="O20" s="48"/>
      <c r="P20" s="48"/>
      <c r="Q20" s="48"/>
      <c r="R20" s="48"/>
      <c r="S20" s="42"/>
      <c r="X20" s="50"/>
      <c r="Y20" s="50"/>
      <c r="AA20" s="52"/>
      <c r="AB20" s="52"/>
      <c r="AC20" s="52"/>
      <c r="AD20" s="52"/>
      <c r="AE20" s="52"/>
      <c r="AF20" s="47" t="s">
        <v>111</v>
      </c>
    </row>
    <row r="21" spans="1:34" ht="20.100000000000001" customHeight="1" x14ac:dyDescent="0.2">
      <c r="A21" s="31">
        <v>5</v>
      </c>
      <c r="B21" s="105" t="s">
        <v>383</v>
      </c>
      <c r="C21" s="105"/>
      <c r="D21" s="37">
        <v>0</v>
      </c>
      <c r="E21" s="36"/>
      <c r="F21" s="53"/>
      <c r="G21" s="53"/>
      <c r="H21" s="43"/>
      <c r="I21" s="48"/>
      <c r="J21" s="48"/>
      <c r="K21" s="48"/>
      <c r="N21" s="48"/>
      <c r="O21" s="48"/>
      <c r="P21" s="48"/>
      <c r="Q21" s="48"/>
      <c r="R21" s="48"/>
      <c r="S21" s="42"/>
      <c r="X21" s="50"/>
      <c r="Y21" s="50"/>
      <c r="AA21" s="52"/>
      <c r="AB21" s="52"/>
      <c r="AC21" s="52"/>
      <c r="AD21" s="52"/>
      <c r="AE21" s="52"/>
      <c r="AF21" s="51">
        <v>4</v>
      </c>
    </row>
    <row r="22" spans="1:34" ht="28.15" customHeight="1" x14ac:dyDescent="0.2">
      <c r="A22" s="31">
        <v>6</v>
      </c>
      <c r="B22" s="105" t="s">
        <v>384</v>
      </c>
      <c r="C22" s="105"/>
      <c r="D22" s="37">
        <v>0</v>
      </c>
      <c r="E22" s="36"/>
      <c r="F22" s="53"/>
      <c r="G22" s="53"/>
      <c r="H22" s="43"/>
      <c r="I22" s="48"/>
      <c r="J22" s="48"/>
      <c r="K22" s="48"/>
      <c r="N22" s="48"/>
      <c r="O22" s="48"/>
      <c r="P22" s="48"/>
      <c r="Q22" s="48"/>
      <c r="R22" s="48"/>
      <c r="S22" s="42"/>
      <c r="X22" s="50"/>
      <c r="Y22" s="50"/>
      <c r="AA22" s="52"/>
      <c r="AB22" s="52"/>
      <c r="AC22" s="52"/>
      <c r="AD22" s="52"/>
      <c r="AE22" s="52"/>
      <c r="AF22" s="54" t="s">
        <v>357</v>
      </c>
    </row>
    <row r="23" spans="1:34" ht="29.45" customHeight="1" x14ac:dyDescent="0.2">
      <c r="A23" s="31">
        <v>7</v>
      </c>
      <c r="B23" s="106" t="s">
        <v>385</v>
      </c>
      <c r="C23" s="106"/>
      <c r="D23" s="32">
        <f>ROUNDDOWN((D17-D18-D19-D20-D21-D22),0)</f>
        <v>53568</v>
      </c>
      <c r="E23" s="32"/>
      <c r="F23" s="53"/>
      <c r="G23" s="53"/>
      <c r="H23" s="43"/>
      <c r="I23" s="48"/>
      <c r="J23" s="48"/>
      <c r="K23" s="48"/>
      <c r="N23" s="48"/>
      <c r="O23" s="48"/>
      <c r="P23" s="48"/>
      <c r="Q23" s="48"/>
      <c r="R23" s="48"/>
      <c r="S23" s="42"/>
      <c r="X23" s="50"/>
      <c r="Y23" s="50"/>
      <c r="AA23" s="52"/>
      <c r="AB23" s="52"/>
      <c r="AC23" s="52"/>
      <c r="AD23" s="52"/>
      <c r="AE23" s="52"/>
      <c r="AF23" s="55">
        <f>AA29/Q29</f>
        <v>28.784080792076146</v>
      </c>
    </row>
    <row r="24" spans="1:34" ht="20.100000000000001" customHeight="1" x14ac:dyDescent="0.2">
      <c r="A24" s="31">
        <v>8</v>
      </c>
      <c r="B24" s="106" t="s">
        <v>352</v>
      </c>
      <c r="C24" s="106"/>
      <c r="D24" s="32">
        <f>ROUNDDOWN((D23*E24),0)</f>
        <v>2678</v>
      </c>
      <c r="E24" s="35">
        <v>0.05</v>
      </c>
      <c r="F24" s="53"/>
      <c r="G24" s="53"/>
      <c r="H24" s="43"/>
      <c r="I24" s="48"/>
      <c r="J24" s="48"/>
      <c r="K24" s="48"/>
      <c r="M24" s="48"/>
      <c r="N24" s="48"/>
      <c r="O24" s="48"/>
      <c r="R24" s="56"/>
      <c r="S24" s="42"/>
      <c r="X24" s="50"/>
      <c r="Y24" s="50"/>
      <c r="AA24" s="52"/>
      <c r="AB24" s="52"/>
      <c r="AC24" s="52"/>
      <c r="AD24" s="52"/>
      <c r="AE24" s="52"/>
      <c r="AF24" s="54" t="s">
        <v>341</v>
      </c>
    </row>
    <row r="25" spans="1:34" ht="20.100000000000001" customHeight="1" x14ac:dyDescent="0.2">
      <c r="AA25" s="86"/>
      <c r="AB25" s="86"/>
      <c r="AC25" s="86"/>
      <c r="AD25" s="87"/>
      <c r="AE25" s="88"/>
      <c r="AF25" s="89">
        <f>AF29/Q29</f>
        <v>105.27479715313581</v>
      </c>
    </row>
    <row r="26" spans="1:34" ht="38.25" customHeight="1" x14ac:dyDescent="0.2">
      <c r="A26" s="107" t="s">
        <v>96</v>
      </c>
      <c r="B26" s="107"/>
      <c r="C26" s="107"/>
      <c r="D26" s="107"/>
      <c r="E26" s="107"/>
      <c r="F26" s="107"/>
      <c r="G26" s="107"/>
      <c r="H26" s="107"/>
      <c r="I26" s="107"/>
      <c r="J26" s="107"/>
      <c r="K26" s="107"/>
      <c r="L26" s="107" t="s">
        <v>343</v>
      </c>
      <c r="M26" s="107"/>
      <c r="N26" s="107"/>
      <c r="O26" s="107"/>
      <c r="P26" s="107"/>
      <c r="Q26" s="107" t="s">
        <v>344</v>
      </c>
      <c r="R26" s="107"/>
      <c r="S26" s="107"/>
      <c r="T26" s="107"/>
      <c r="U26" s="107"/>
      <c r="V26" s="107"/>
      <c r="W26" s="107"/>
      <c r="X26" s="107"/>
      <c r="Y26" s="107" t="s">
        <v>386</v>
      </c>
      <c r="Z26" s="107"/>
      <c r="AA26" s="107"/>
      <c r="AB26" s="107"/>
      <c r="AC26" s="110" t="s">
        <v>345</v>
      </c>
      <c r="AD26" s="110"/>
      <c r="AE26" s="110"/>
      <c r="AF26" s="69"/>
      <c r="AG26" s="64" t="s">
        <v>374</v>
      </c>
      <c r="AH26" s="64" t="s">
        <v>374</v>
      </c>
    </row>
    <row r="27" spans="1:34" ht="103.5" customHeight="1" x14ac:dyDescent="0.2">
      <c r="A27" s="58" t="s">
        <v>103</v>
      </c>
      <c r="B27" s="58" t="s">
        <v>346</v>
      </c>
      <c r="C27" s="58" t="s">
        <v>2</v>
      </c>
      <c r="D27" s="58" t="s">
        <v>355</v>
      </c>
      <c r="E27" s="58" t="s">
        <v>84</v>
      </c>
      <c r="F27" s="58" t="s">
        <v>86</v>
      </c>
      <c r="G27" s="58" t="s">
        <v>85</v>
      </c>
      <c r="H27" s="58" t="s">
        <v>3</v>
      </c>
      <c r="I27" s="59" t="s">
        <v>347</v>
      </c>
      <c r="J27" s="59" t="s">
        <v>88</v>
      </c>
      <c r="K27" s="59" t="s">
        <v>387</v>
      </c>
      <c r="L27" s="59" t="s">
        <v>7</v>
      </c>
      <c r="M27" s="59" t="s">
        <v>0</v>
      </c>
      <c r="N27" s="59" t="s">
        <v>1</v>
      </c>
      <c r="O27" s="59" t="s">
        <v>4</v>
      </c>
      <c r="P27" s="60" t="s">
        <v>89</v>
      </c>
      <c r="Q27" s="59" t="s">
        <v>387</v>
      </c>
      <c r="R27" s="61" t="s">
        <v>7</v>
      </c>
      <c r="S27" s="61" t="s">
        <v>0</v>
      </c>
      <c r="T27" s="61" t="s">
        <v>1</v>
      </c>
      <c r="U27" s="61" t="s">
        <v>4</v>
      </c>
      <c r="V27" s="61" t="s">
        <v>388</v>
      </c>
      <c r="W27" s="61" t="s">
        <v>92</v>
      </c>
      <c r="X27" s="60" t="s">
        <v>89</v>
      </c>
      <c r="Y27" s="60" t="s">
        <v>93</v>
      </c>
      <c r="Z27" s="60" t="s">
        <v>356</v>
      </c>
      <c r="AA27" s="62" t="s">
        <v>348</v>
      </c>
      <c r="AB27" s="60" t="s">
        <v>389</v>
      </c>
      <c r="AC27" s="61" t="s">
        <v>390</v>
      </c>
      <c r="AD27" s="63" t="s">
        <v>95</v>
      </c>
      <c r="AE27" s="61" t="s">
        <v>349</v>
      </c>
      <c r="AF27" s="85" t="s">
        <v>402</v>
      </c>
      <c r="AG27" s="59" t="s">
        <v>375</v>
      </c>
      <c r="AH27" s="27" t="s">
        <v>376</v>
      </c>
    </row>
    <row r="28" spans="1:34" ht="20.100000000000001" customHeight="1" x14ac:dyDescent="0.2">
      <c r="A28" s="58"/>
      <c r="B28" s="58"/>
      <c r="C28" s="58"/>
      <c r="D28" s="58"/>
      <c r="E28" s="58"/>
      <c r="F28" s="58"/>
      <c r="G28" s="58"/>
      <c r="H28" s="58"/>
      <c r="I28" s="64"/>
      <c r="J28" s="58" t="s">
        <v>87</v>
      </c>
      <c r="K28" s="58" t="s">
        <v>312</v>
      </c>
      <c r="L28" s="64"/>
      <c r="M28" s="58"/>
      <c r="N28" s="58"/>
      <c r="O28" s="59"/>
      <c r="P28" s="60" t="s">
        <v>107</v>
      </c>
      <c r="Q28" s="58" t="s">
        <v>312</v>
      </c>
      <c r="R28" s="65"/>
      <c r="S28" s="66"/>
      <c r="T28" s="66"/>
      <c r="U28" s="61"/>
      <c r="V28" s="66" t="s">
        <v>90</v>
      </c>
      <c r="W28" s="66" t="s">
        <v>91</v>
      </c>
      <c r="X28" s="60" t="s">
        <v>107</v>
      </c>
      <c r="Y28" s="60" t="s">
        <v>107</v>
      </c>
      <c r="Z28" s="67" t="s">
        <v>108</v>
      </c>
      <c r="AA28" s="67" t="s">
        <v>91</v>
      </c>
      <c r="AB28" s="67" t="s">
        <v>91</v>
      </c>
      <c r="AC28" s="61" t="s">
        <v>94</v>
      </c>
      <c r="AD28" s="61" t="s">
        <v>94</v>
      </c>
      <c r="AE28" s="61" t="s">
        <v>91</v>
      </c>
      <c r="AF28" s="60" t="s">
        <v>91</v>
      </c>
      <c r="AG28" s="64"/>
      <c r="AH28" s="28" t="s">
        <v>377</v>
      </c>
    </row>
    <row r="29" spans="1:34" ht="20.100000000000001" customHeight="1" x14ac:dyDescent="0.2">
      <c r="A29" s="29"/>
      <c r="B29" s="29"/>
      <c r="C29" s="29"/>
      <c r="D29" s="29"/>
      <c r="E29" s="29"/>
      <c r="F29" s="29"/>
      <c r="G29" s="29"/>
      <c r="H29" s="29"/>
      <c r="I29" s="29"/>
      <c r="J29" s="29"/>
      <c r="K29" s="90">
        <f>SUM(K30:K113)/3</f>
        <v>642.10999999999967</v>
      </c>
      <c r="L29" s="29"/>
      <c r="M29" s="91"/>
      <c r="N29" s="91"/>
      <c r="O29" s="91"/>
      <c r="P29" s="91"/>
      <c r="Q29" s="90">
        <f>SUM(Q30:Q113)/3</f>
        <v>642.10999999999967</v>
      </c>
      <c r="R29" s="29"/>
      <c r="S29" s="29"/>
      <c r="T29" s="29"/>
      <c r="U29" s="29"/>
      <c r="V29" s="29"/>
      <c r="W29" s="29"/>
      <c r="X29" s="29"/>
      <c r="Y29" s="29"/>
      <c r="Z29" s="57">
        <f>SUM(Z30:Z113)</f>
        <v>18482.546117400001</v>
      </c>
      <c r="AA29" s="57">
        <f>SUM(AA30:AA113)</f>
        <v>18482.546117400005</v>
      </c>
      <c r="AB29" s="57">
        <f>SUM(AB30:AB113)</f>
        <v>67775.496612505798</v>
      </c>
      <c r="AC29" s="57"/>
      <c r="AD29" s="57">
        <f>SUM(AD30:AD113)</f>
        <v>51.684314000000001</v>
      </c>
      <c r="AE29" s="57">
        <f>SUM(AE30:AE113)</f>
        <v>176.76035388</v>
      </c>
      <c r="AF29" s="68">
        <f>ROUNDDOWN(SUM(AF30:AF113),0)</f>
        <v>67598</v>
      </c>
      <c r="AG29" s="29"/>
      <c r="AH29" s="29"/>
    </row>
    <row r="30" spans="1:34" ht="20.100000000000001" customHeight="1" x14ac:dyDescent="0.2">
      <c r="A30" s="69">
        <v>1</v>
      </c>
      <c r="B30" s="70">
        <v>45201</v>
      </c>
      <c r="C30" s="69" t="s">
        <v>311</v>
      </c>
      <c r="D30" s="71" t="s">
        <v>354</v>
      </c>
      <c r="E30" s="59">
        <v>10731</v>
      </c>
      <c r="F30" s="72">
        <v>27.627580136124568</v>
      </c>
      <c r="G30" s="72">
        <v>42.314740373697028</v>
      </c>
      <c r="H30" s="72" t="s">
        <v>211</v>
      </c>
      <c r="I30" s="59" t="s">
        <v>338</v>
      </c>
      <c r="J30" s="59" t="s">
        <v>116</v>
      </c>
      <c r="K30" s="27">
        <v>25.7</v>
      </c>
      <c r="L30" s="70" t="s">
        <v>137</v>
      </c>
      <c r="M30" s="73">
        <v>45362</v>
      </c>
      <c r="N30" s="72" t="s">
        <v>115</v>
      </c>
      <c r="O30" s="72" t="s">
        <v>212</v>
      </c>
      <c r="P30" s="74">
        <v>10960</v>
      </c>
      <c r="Q30" s="27">
        <v>25.7</v>
      </c>
      <c r="R30" s="75" t="s">
        <v>114</v>
      </c>
      <c r="S30" s="70">
        <v>45743</v>
      </c>
      <c r="T30" s="70" t="s">
        <v>230</v>
      </c>
      <c r="U30" s="69" t="s">
        <v>302</v>
      </c>
      <c r="V30" s="69">
        <v>1.72</v>
      </c>
      <c r="W30" s="76">
        <f t="shared" ref="W30:W61" si="0">V30*10000*0.3*Q30</f>
        <v>132612</v>
      </c>
      <c r="X30" s="74">
        <v>15867</v>
      </c>
      <c r="Y30" s="77">
        <f t="shared" ref="Y30:Y61" si="1">(X30-P30)/1000000</f>
        <v>4.9069999999999999E-3</v>
      </c>
      <c r="Z30" s="78">
        <f t="shared" ref="Z30:Z61" si="2">Y30*W30</f>
        <v>650.72708399999999</v>
      </c>
      <c r="AA30" s="99">
        <f>SUM(Z30:Z32)</f>
        <v>1136.464794</v>
      </c>
      <c r="AB30" s="99">
        <f>AA30*3.667</f>
        <v>4167.4163995979998</v>
      </c>
      <c r="AC30" s="100">
        <v>8.14E-2</v>
      </c>
      <c r="AD30" s="102">
        <f>Q30*AC30</f>
        <v>2.09198</v>
      </c>
      <c r="AE30" s="102">
        <f t="shared" ref="AE30" si="3">AD30*3.42</f>
        <v>7.1545715999999997</v>
      </c>
      <c r="AF30" s="99">
        <f>IF((AB30-AE30),AB30-AE30)</f>
        <v>4160.2618279979997</v>
      </c>
      <c r="AG30" s="59" t="s">
        <v>338</v>
      </c>
      <c r="AH30" s="30">
        <f>DATEDIF(M30,S30,"m")</f>
        <v>12</v>
      </c>
    </row>
    <row r="31" spans="1:34" ht="20.100000000000001" customHeight="1" x14ac:dyDescent="0.2">
      <c r="A31" s="69">
        <v>2</v>
      </c>
      <c r="B31" s="70">
        <v>45201</v>
      </c>
      <c r="C31" s="69" t="s">
        <v>311</v>
      </c>
      <c r="D31" s="71" t="s">
        <v>354</v>
      </c>
      <c r="E31" s="59">
        <v>10731</v>
      </c>
      <c r="F31" s="72">
        <v>27.627580136124568</v>
      </c>
      <c r="G31" s="72">
        <v>42.314740373697028</v>
      </c>
      <c r="H31" s="72" t="s">
        <v>211</v>
      </c>
      <c r="I31" s="59" t="s">
        <v>338</v>
      </c>
      <c r="J31" s="59" t="s">
        <v>118</v>
      </c>
      <c r="K31" s="27">
        <v>25.7</v>
      </c>
      <c r="L31" s="70" t="s">
        <v>137</v>
      </c>
      <c r="M31" s="73">
        <v>45362</v>
      </c>
      <c r="N31" s="72" t="s">
        <v>115</v>
      </c>
      <c r="O31" s="72" t="s">
        <v>213</v>
      </c>
      <c r="P31" s="74">
        <v>10140</v>
      </c>
      <c r="Q31" s="27">
        <v>25.7</v>
      </c>
      <c r="R31" s="75" t="s">
        <v>114</v>
      </c>
      <c r="S31" s="70">
        <v>45743</v>
      </c>
      <c r="T31" s="70" t="s">
        <v>230</v>
      </c>
      <c r="U31" s="69" t="s">
        <v>303</v>
      </c>
      <c r="V31" s="75">
        <v>1.73</v>
      </c>
      <c r="W31" s="76">
        <f t="shared" si="0"/>
        <v>133383</v>
      </c>
      <c r="X31" s="74">
        <v>12016</v>
      </c>
      <c r="Y31" s="77">
        <f t="shared" si="1"/>
        <v>1.8760000000000001E-3</v>
      </c>
      <c r="Z31" s="78">
        <f t="shared" si="2"/>
        <v>250.226508</v>
      </c>
      <c r="AA31" s="99"/>
      <c r="AB31" s="99"/>
      <c r="AC31" s="101"/>
      <c r="AD31" s="102"/>
      <c r="AE31" s="102"/>
      <c r="AF31" s="99"/>
      <c r="AG31" s="59" t="s">
        <v>338</v>
      </c>
      <c r="AH31" s="30">
        <f t="shared" ref="AH31:AH94" si="4">DATEDIF(M31,S31,"m")</f>
        <v>12</v>
      </c>
    </row>
    <row r="32" spans="1:34" ht="20.100000000000001" customHeight="1" x14ac:dyDescent="0.2">
      <c r="A32" s="69">
        <v>3</v>
      </c>
      <c r="B32" s="70">
        <v>45201</v>
      </c>
      <c r="C32" s="69" t="s">
        <v>311</v>
      </c>
      <c r="D32" s="71" t="s">
        <v>354</v>
      </c>
      <c r="E32" s="59">
        <v>10731</v>
      </c>
      <c r="F32" s="72">
        <v>27.627580136124568</v>
      </c>
      <c r="G32" s="72">
        <v>42.314740373697028</v>
      </c>
      <c r="H32" s="72" t="s">
        <v>211</v>
      </c>
      <c r="I32" s="59" t="s">
        <v>338</v>
      </c>
      <c r="J32" s="59" t="s">
        <v>120</v>
      </c>
      <c r="K32" s="27">
        <v>25.7</v>
      </c>
      <c r="L32" s="70" t="s">
        <v>137</v>
      </c>
      <c r="M32" s="73">
        <v>45362</v>
      </c>
      <c r="N32" s="72" t="s">
        <v>115</v>
      </c>
      <c r="O32" s="72" t="s">
        <v>214</v>
      </c>
      <c r="P32" s="74">
        <v>6610</v>
      </c>
      <c r="Q32" s="27">
        <v>25.7</v>
      </c>
      <c r="R32" s="75" t="s">
        <v>114</v>
      </c>
      <c r="S32" s="70">
        <v>45743</v>
      </c>
      <c r="T32" s="70" t="s">
        <v>230</v>
      </c>
      <c r="U32" s="69" t="s">
        <v>304</v>
      </c>
      <c r="V32" s="69">
        <v>1.63</v>
      </c>
      <c r="W32" s="76">
        <f t="shared" si="0"/>
        <v>125672.99999999997</v>
      </c>
      <c r="X32" s="74">
        <v>8484</v>
      </c>
      <c r="Y32" s="77">
        <f t="shared" si="1"/>
        <v>1.874E-3</v>
      </c>
      <c r="Z32" s="78">
        <f t="shared" si="2"/>
        <v>235.51120199999994</v>
      </c>
      <c r="AA32" s="99"/>
      <c r="AB32" s="99"/>
      <c r="AC32" s="101"/>
      <c r="AD32" s="102"/>
      <c r="AE32" s="102"/>
      <c r="AF32" s="99"/>
      <c r="AG32" s="59" t="s">
        <v>338</v>
      </c>
      <c r="AH32" s="30">
        <f t="shared" si="4"/>
        <v>12</v>
      </c>
    </row>
    <row r="33" spans="1:34" ht="20.100000000000001" customHeight="1" x14ac:dyDescent="0.2">
      <c r="A33" s="69">
        <v>4</v>
      </c>
      <c r="B33" s="70">
        <v>45201</v>
      </c>
      <c r="C33" s="69" t="s">
        <v>311</v>
      </c>
      <c r="D33" s="71" t="s">
        <v>354</v>
      </c>
      <c r="E33" s="59">
        <v>10731</v>
      </c>
      <c r="F33" s="72">
        <v>27.624512016676846</v>
      </c>
      <c r="G33" s="72">
        <v>42.317242529424</v>
      </c>
      <c r="H33" s="72" t="s">
        <v>136</v>
      </c>
      <c r="I33" s="59" t="s">
        <v>318</v>
      </c>
      <c r="J33" s="59" t="s">
        <v>116</v>
      </c>
      <c r="K33" s="27">
        <v>25.69</v>
      </c>
      <c r="L33" s="70" t="s">
        <v>137</v>
      </c>
      <c r="M33" s="73">
        <v>45362</v>
      </c>
      <c r="N33" s="72" t="s">
        <v>115</v>
      </c>
      <c r="O33" s="72" t="s">
        <v>138</v>
      </c>
      <c r="P33" s="74">
        <v>14120</v>
      </c>
      <c r="Q33" s="27">
        <v>25.69</v>
      </c>
      <c r="R33" s="75" t="s">
        <v>114</v>
      </c>
      <c r="S33" s="70">
        <v>45743</v>
      </c>
      <c r="T33" s="70" t="s">
        <v>230</v>
      </c>
      <c r="U33" s="69" t="s">
        <v>240</v>
      </c>
      <c r="V33" s="69">
        <v>1.72</v>
      </c>
      <c r="W33" s="76">
        <f t="shared" si="0"/>
        <v>132560.4</v>
      </c>
      <c r="X33" s="74">
        <v>16251</v>
      </c>
      <c r="Y33" s="77">
        <f t="shared" si="1"/>
        <v>2.1310000000000001E-3</v>
      </c>
      <c r="Z33" s="78">
        <f t="shared" si="2"/>
        <v>282.4862124</v>
      </c>
      <c r="AA33" s="99">
        <f>SUM(Z33:Z35)</f>
        <v>432.97001159999996</v>
      </c>
      <c r="AB33" s="99">
        <f>AA33*3.667</f>
        <v>1587.7010325371998</v>
      </c>
      <c r="AC33" s="100">
        <v>8.14E-2</v>
      </c>
      <c r="AD33" s="102">
        <f>Q33*AC33</f>
        <v>2.0911660000000003</v>
      </c>
      <c r="AE33" s="102">
        <f t="shared" ref="AE33" si="5">AD33*3.42</f>
        <v>7.1517877200000006</v>
      </c>
      <c r="AF33" s="99">
        <f t="shared" ref="AF33" si="6">IF((AB33-AE33),AB33-AE33)</f>
        <v>1580.5492448171999</v>
      </c>
      <c r="AG33" s="59" t="s">
        <v>318</v>
      </c>
      <c r="AH33" s="30">
        <f t="shared" si="4"/>
        <v>12</v>
      </c>
    </row>
    <row r="34" spans="1:34" ht="20.100000000000001" customHeight="1" x14ac:dyDescent="0.2">
      <c r="A34" s="69">
        <v>5</v>
      </c>
      <c r="B34" s="70">
        <v>45201</v>
      </c>
      <c r="C34" s="69" t="s">
        <v>311</v>
      </c>
      <c r="D34" s="71" t="s">
        <v>354</v>
      </c>
      <c r="E34" s="59">
        <v>10731</v>
      </c>
      <c r="F34" s="72">
        <v>27.624512016676846</v>
      </c>
      <c r="G34" s="72">
        <v>42.317242529424</v>
      </c>
      <c r="H34" s="72" t="s">
        <v>136</v>
      </c>
      <c r="I34" s="59" t="s">
        <v>318</v>
      </c>
      <c r="J34" s="59" t="s">
        <v>118</v>
      </c>
      <c r="K34" s="27">
        <v>25.69</v>
      </c>
      <c r="L34" s="70" t="s">
        <v>137</v>
      </c>
      <c r="M34" s="73">
        <v>45362</v>
      </c>
      <c r="N34" s="72" t="s">
        <v>115</v>
      </c>
      <c r="O34" s="72" t="s">
        <v>139</v>
      </c>
      <c r="P34" s="74">
        <v>10840</v>
      </c>
      <c r="Q34" s="27">
        <v>25.69</v>
      </c>
      <c r="R34" s="75" t="s">
        <v>114</v>
      </c>
      <c r="S34" s="70">
        <v>45743</v>
      </c>
      <c r="T34" s="70" t="s">
        <v>230</v>
      </c>
      <c r="U34" s="69" t="s">
        <v>241</v>
      </c>
      <c r="V34" s="75">
        <v>1.73</v>
      </c>
      <c r="W34" s="76">
        <f t="shared" si="0"/>
        <v>133331.1</v>
      </c>
      <c r="X34" s="74">
        <v>11588</v>
      </c>
      <c r="Y34" s="77">
        <f t="shared" si="1"/>
        <v>7.4799999999999997E-4</v>
      </c>
      <c r="Z34" s="78">
        <f t="shared" si="2"/>
        <v>99.731662799999995</v>
      </c>
      <c r="AA34" s="99"/>
      <c r="AB34" s="99"/>
      <c r="AC34" s="101"/>
      <c r="AD34" s="102"/>
      <c r="AE34" s="102"/>
      <c r="AF34" s="99"/>
      <c r="AG34" s="59" t="s">
        <v>318</v>
      </c>
      <c r="AH34" s="30">
        <f t="shared" si="4"/>
        <v>12</v>
      </c>
    </row>
    <row r="35" spans="1:34" ht="20.100000000000001" customHeight="1" x14ac:dyDescent="0.2">
      <c r="A35" s="69">
        <v>6</v>
      </c>
      <c r="B35" s="70">
        <v>45201</v>
      </c>
      <c r="C35" s="69" t="s">
        <v>311</v>
      </c>
      <c r="D35" s="71" t="s">
        <v>354</v>
      </c>
      <c r="E35" s="59">
        <v>10731</v>
      </c>
      <c r="F35" s="72">
        <v>27.624512016676846</v>
      </c>
      <c r="G35" s="72">
        <v>42.317242529424</v>
      </c>
      <c r="H35" s="72" t="s">
        <v>136</v>
      </c>
      <c r="I35" s="59" t="s">
        <v>318</v>
      </c>
      <c r="J35" s="59" t="s">
        <v>120</v>
      </c>
      <c r="K35" s="27">
        <v>25.69</v>
      </c>
      <c r="L35" s="70" t="s">
        <v>137</v>
      </c>
      <c r="M35" s="73">
        <v>45362</v>
      </c>
      <c r="N35" s="72" t="s">
        <v>115</v>
      </c>
      <c r="O35" s="72" t="s">
        <v>140</v>
      </c>
      <c r="P35" s="74">
        <v>7900</v>
      </c>
      <c r="Q35" s="27">
        <v>25.69</v>
      </c>
      <c r="R35" s="75" t="s">
        <v>114</v>
      </c>
      <c r="S35" s="70">
        <v>45743</v>
      </c>
      <c r="T35" s="70" t="s">
        <v>230</v>
      </c>
      <c r="U35" s="69" t="s">
        <v>242</v>
      </c>
      <c r="V35" s="69">
        <v>1.63</v>
      </c>
      <c r="W35" s="76">
        <f t="shared" si="0"/>
        <v>125624.09999999998</v>
      </c>
      <c r="X35" s="74">
        <v>8304</v>
      </c>
      <c r="Y35" s="77">
        <f t="shared" si="1"/>
        <v>4.0400000000000001E-4</v>
      </c>
      <c r="Z35" s="78">
        <f t="shared" si="2"/>
        <v>50.752136399999991</v>
      </c>
      <c r="AA35" s="99"/>
      <c r="AB35" s="99"/>
      <c r="AC35" s="101"/>
      <c r="AD35" s="102"/>
      <c r="AE35" s="102"/>
      <c r="AF35" s="99"/>
      <c r="AG35" s="59" t="s">
        <v>318</v>
      </c>
      <c r="AH35" s="30">
        <f t="shared" si="4"/>
        <v>12</v>
      </c>
    </row>
    <row r="36" spans="1:34" ht="20.100000000000001" customHeight="1" x14ac:dyDescent="0.2">
      <c r="A36" s="69">
        <v>7</v>
      </c>
      <c r="B36" s="70">
        <v>45201</v>
      </c>
      <c r="C36" s="69" t="s">
        <v>311</v>
      </c>
      <c r="D36" s="71" t="s">
        <v>354</v>
      </c>
      <c r="E36" s="59">
        <v>87655</v>
      </c>
      <c r="F36" s="72">
        <v>27.635727743687237</v>
      </c>
      <c r="G36" s="72">
        <v>42.265858699576192</v>
      </c>
      <c r="H36" s="72" t="s">
        <v>141</v>
      </c>
      <c r="I36" s="96" t="s">
        <v>319</v>
      </c>
      <c r="J36" s="59" t="s">
        <v>116</v>
      </c>
      <c r="K36" s="95">
        <v>25.55</v>
      </c>
      <c r="L36" s="70" t="s">
        <v>114</v>
      </c>
      <c r="M36" s="73">
        <v>45361</v>
      </c>
      <c r="N36" s="72" t="s">
        <v>115</v>
      </c>
      <c r="O36" s="72" t="s">
        <v>142</v>
      </c>
      <c r="P36" s="74">
        <v>14610</v>
      </c>
      <c r="Q36" s="95">
        <v>25.55</v>
      </c>
      <c r="R36" s="75" t="s">
        <v>229</v>
      </c>
      <c r="S36" s="70">
        <v>45744</v>
      </c>
      <c r="T36" s="70" t="s">
        <v>230</v>
      </c>
      <c r="U36" s="69" t="s">
        <v>243</v>
      </c>
      <c r="V36" s="69">
        <v>1.45</v>
      </c>
      <c r="W36" s="76">
        <f t="shared" si="0"/>
        <v>111142.5</v>
      </c>
      <c r="X36" s="74">
        <v>18786</v>
      </c>
      <c r="Y36" s="77">
        <f t="shared" si="1"/>
        <v>4.176E-3</v>
      </c>
      <c r="Z36" s="78">
        <f t="shared" si="2"/>
        <v>464.13108</v>
      </c>
      <c r="AA36" s="99">
        <f>SUM(Z36:Z38)</f>
        <v>841.47826350000003</v>
      </c>
      <c r="AB36" s="99">
        <f>AA36*3.667</f>
        <v>3085.7007922544999</v>
      </c>
      <c r="AC36" s="100">
        <v>8.14E-2</v>
      </c>
      <c r="AD36" s="102">
        <f>Q36*AC36</f>
        <v>2.0797699999999999</v>
      </c>
      <c r="AE36" s="102">
        <f>AD36*3.42</f>
        <v>7.1128133999999994</v>
      </c>
      <c r="AF36" s="99">
        <f t="shared" ref="AF36" si="7">IF((AB36-AE36),AB36-AE36)</f>
        <v>3078.5879788544999</v>
      </c>
      <c r="AG36" s="59" t="s">
        <v>319</v>
      </c>
      <c r="AH36" s="30">
        <f t="shared" si="4"/>
        <v>12</v>
      </c>
    </row>
    <row r="37" spans="1:34" ht="20.100000000000001" customHeight="1" x14ac:dyDescent="0.2">
      <c r="A37" s="69">
        <v>8</v>
      </c>
      <c r="B37" s="70">
        <v>45201</v>
      </c>
      <c r="C37" s="69" t="s">
        <v>311</v>
      </c>
      <c r="D37" s="71" t="s">
        <v>354</v>
      </c>
      <c r="E37" s="59">
        <v>87655</v>
      </c>
      <c r="F37" s="72">
        <v>27.635727743687237</v>
      </c>
      <c r="G37" s="72">
        <v>42.265858699576192</v>
      </c>
      <c r="H37" s="72" t="s">
        <v>141</v>
      </c>
      <c r="I37" s="96" t="s">
        <v>319</v>
      </c>
      <c r="J37" s="59" t="s">
        <v>118</v>
      </c>
      <c r="K37" s="95">
        <v>25.55</v>
      </c>
      <c r="L37" s="70" t="s">
        <v>114</v>
      </c>
      <c r="M37" s="73">
        <v>45361</v>
      </c>
      <c r="N37" s="72" t="s">
        <v>115</v>
      </c>
      <c r="O37" s="72" t="s">
        <v>143</v>
      </c>
      <c r="P37" s="74">
        <v>13310</v>
      </c>
      <c r="Q37" s="95">
        <v>25.55</v>
      </c>
      <c r="R37" s="75" t="s">
        <v>229</v>
      </c>
      <c r="S37" s="70">
        <v>45744</v>
      </c>
      <c r="T37" s="70" t="s">
        <v>230</v>
      </c>
      <c r="U37" s="69" t="s">
        <v>244</v>
      </c>
      <c r="V37" s="75">
        <v>1.43</v>
      </c>
      <c r="W37" s="76">
        <f t="shared" si="0"/>
        <v>109609.5</v>
      </c>
      <c r="X37" s="74">
        <v>14532</v>
      </c>
      <c r="Y37" s="77">
        <f t="shared" si="1"/>
        <v>1.222E-3</v>
      </c>
      <c r="Z37" s="78">
        <f t="shared" si="2"/>
        <v>133.94280900000001</v>
      </c>
      <c r="AA37" s="99"/>
      <c r="AB37" s="99"/>
      <c r="AC37" s="101"/>
      <c r="AD37" s="102"/>
      <c r="AE37" s="102"/>
      <c r="AF37" s="99"/>
      <c r="AG37" s="59" t="s">
        <v>319</v>
      </c>
      <c r="AH37" s="30">
        <f t="shared" si="4"/>
        <v>12</v>
      </c>
    </row>
    <row r="38" spans="1:34" ht="20.100000000000001" customHeight="1" x14ac:dyDescent="0.2">
      <c r="A38" s="69">
        <v>9</v>
      </c>
      <c r="B38" s="70">
        <v>45201</v>
      </c>
      <c r="C38" s="69" t="s">
        <v>311</v>
      </c>
      <c r="D38" s="71" t="s">
        <v>354</v>
      </c>
      <c r="E38" s="59">
        <v>87655</v>
      </c>
      <c r="F38" s="72">
        <v>27.635727743687237</v>
      </c>
      <c r="G38" s="72">
        <v>42.265858699576192</v>
      </c>
      <c r="H38" s="72" t="s">
        <v>141</v>
      </c>
      <c r="I38" s="96" t="s">
        <v>319</v>
      </c>
      <c r="J38" s="59" t="s">
        <v>120</v>
      </c>
      <c r="K38" s="95">
        <v>25.55</v>
      </c>
      <c r="L38" s="70" t="s">
        <v>114</v>
      </c>
      <c r="M38" s="73">
        <v>45361</v>
      </c>
      <c r="N38" s="72" t="s">
        <v>115</v>
      </c>
      <c r="O38" s="72" t="s">
        <v>144</v>
      </c>
      <c r="P38" s="74">
        <v>7840</v>
      </c>
      <c r="Q38" s="95">
        <v>25.55</v>
      </c>
      <c r="R38" s="75" t="s">
        <v>229</v>
      </c>
      <c r="S38" s="70">
        <v>45744</v>
      </c>
      <c r="T38" s="70" t="s">
        <v>230</v>
      </c>
      <c r="U38" s="69" t="s">
        <v>245</v>
      </c>
      <c r="V38" s="69">
        <v>1.51</v>
      </c>
      <c r="W38" s="76">
        <f t="shared" si="0"/>
        <v>115741.5</v>
      </c>
      <c r="X38" s="74">
        <v>9943</v>
      </c>
      <c r="Y38" s="77">
        <f t="shared" si="1"/>
        <v>2.1029999999999998E-3</v>
      </c>
      <c r="Z38" s="78">
        <f t="shared" si="2"/>
        <v>243.40437449999999</v>
      </c>
      <c r="AA38" s="99"/>
      <c r="AB38" s="99"/>
      <c r="AC38" s="101"/>
      <c r="AD38" s="102"/>
      <c r="AE38" s="102"/>
      <c r="AF38" s="99"/>
      <c r="AG38" s="59" t="s">
        <v>319</v>
      </c>
      <c r="AH38" s="30">
        <f t="shared" si="4"/>
        <v>12</v>
      </c>
    </row>
    <row r="39" spans="1:34" ht="20.100000000000001" customHeight="1" x14ac:dyDescent="0.2">
      <c r="A39" s="69">
        <v>10</v>
      </c>
      <c r="B39" s="70">
        <v>45201</v>
      </c>
      <c r="C39" s="69" t="s">
        <v>311</v>
      </c>
      <c r="D39" s="71" t="s">
        <v>354</v>
      </c>
      <c r="E39" s="59">
        <v>87655</v>
      </c>
      <c r="F39" s="72">
        <v>27.641879501362983</v>
      </c>
      <c r="G39" s="72">
        <v>42.267535019329337</v>
      </c>
      <c r="H39" s="72" t="s">
        <v>141</v>
      </c>
      <c r="I39" s="96" t="s">
        <v>320</v>
      </c>
      <c r="J39" s="59" t="s">
        <v>116</v>
      </c>
      <c r="K39" s="95">
        <v>25.62</v>
      </c>
      <c r="L39" s="70" t="s">
        <v>114</v>
      </c>
      <c r="M39" s="73">
        <v>45361</v>
      </c>
      <c r="N39" s="72" t="s">
        <v>115</v>
      </c>
      <c r="O39" s="72" t="s">
        <v>145</v>
      </c>
      <c r="P39" s="74">
        <v>13280</v>
      </c>
      <c r="Q39" s="95">
        <v>25.62</v>
      </c>
      <c r="R39" s="75" t="s">
        <v>229</v>
      </c>
      <c r="S39" s="70">
        <v>45744</v>
      </c>
      <c r="T39" s="70" t="s">
        <v>230</v>
      </c>
      <c r="U39" s="69" t="s">
        <v>246</v>
      </c>
      <c r="V39" s="69">
        <v>1.45</v>
      </c>
      <c r="W39" s="76">
        <f t="shared" si="0"/>
        <v>111447</v>
      </c>
      <c r="X39" s="74">
        <v>19548</v>
      </c>
      <c r="Y39" s="77">
        <f t="shared" si="1"/>
        <v>6.2680000000000001E-3</v>
      </c>
      <c r="Z39" s="78">
        <f t="shared" si="2"/>
        <v>698.54979600000001</v>
      </c>
      <c r="AA39" s="99">
        <f>SUM(Z39:Z41)</f>
        <v>1504.1002410000001</v>
      </c>
      <c r="AB39" s="99">
        <f>AA39*3.667</f>
        <v>5515.5355837469997</v>
      </c>
      <c r="AC39" s="100">
        <v>8.14E-2</v>
      </c>
      <c r="AD39" s="102">
        <f>Q39*AC39</f>
        <v>2.0854680000000001</v>
      </c>
      <c r="AE39" s="102">
        <f t="shared" ref="AE39" si="8">AD39*3.42</f>
        <v>7.13230056</v>
      </c>
      <c r="AF39" s="99">
        <f t="shared" ref="AF39" si="9">IF((AB39-AE39),AB39-AE39)</f>
        <v>5508.4032831869999</v>
      </c>
      <c r="AG39" s="59" t="s">
        <v>320</v>
      </c>
      <c r="AH39" s="30">
        <f t="shared" si="4"/>
        <v>12</v>
      </c>
    </row>
    <row r="40" spans="1:34" ht="20.100000000000001" customHeight="1" x14ac:dyDescent="0.2">
      <c r="A40" s="69">
        <v>11</v>
      </c>
      <c r="B40" s="70">
        <v>45201</v>
      </c>
      <c r="C40" s="69" t="s">
        <v>311</v>
      </c>
      <c r="D40" s="71" t="s">
        <v>354</v>
      </c>
      <c r="E40" s="59">
        <v>87655</v>
      </c>
      <c r="F40" s="72">
        <v>27.641879501362983</v>
      </c>
      <c r="G40" s="72">
        <v>42.267535019329337</v>
      </c>
      <c r="H40" s="72" t="s">
        <v>141</v>
      </c>
      <c r="I40" s="96" t="s">
        <v>320</v>
      </c>
      <c r="J40" s="59" t="s">
        <v>118</v>
      </c>
      <c r="K40" s="95">
        <v>25.62</v>
      </c>
      <c r="L40" s="70" t="s">
        <v>114</v>
      </c>
      <c r="M40" s="73">
        <v>45361</v>
      </c>
      <c r="N40" s="72" t="s">
        <v>115</v>
      </c>
      <c r="O40" s="72" t="s">
        <v>146</v>
      </c>
      <c r="P40" s="74">
        <v>10980</v>
      </c>
      <c r="Q40" s="95">
        <v>25.62</v>
      </c>
      <c r="R40" s="75" t="s">
        <v>229</v>
      </c>
      <c r="S40" s="70">
        <v>45744</v>
      </c>
      <c r="T40" s="70" t="s">
        <v>230</v>
      </c>
      <c r="U40" s="69" t="s">
        <v>247</v>
      </c>
      <c r="V40" s="75">
        <v>1.43</v>
      </c>
      <c r="W40" s="76">
        <f t="shared" si="0"/>
        <v>109909.8</v>
      </c>
      <c r="X40" s="74">
        <v>14908</v>
      </c>
      <c r="Y40" s="77">
        <f t="shared" si="1"/>
        <v>3.9280000000000001E-3</v>
      </c>
      <c r="Z40" s="78">
        <f t="shared" si="2"/>
        <v>431.72569440000001</v>
      </c>
      <c r="AA40" s="99"/>
      <c r="AB40" s="99"/>
      <c r="AC40" s="101"/>
      <c r="AD40" s="102"/>
      <c r="AE40" s="102"/>
      <c r="AF40" s="99"/>
      <c r="AG40" s="59" t="s">
        <v>320</v>
      </c>
      <c r="AH40" s="30">
        <f t="shared" si="4"/>
        <v>12</v>
      </c>
    </row>
    <row r="41" spans="1:34" ht="20.100000000000001" customHeight="1" x14ac:dyDescent="0.2">
      <c r="A41" s="69">
        <v>12</v>
      </c>
      <c r="B41" s="70">
        <v>45201</v>
      </c>
      <c r="C41" s="69" t="s">
        <v>311</v>
      </c>
      <c r="D41" s="71" t="s">
        <v>354</v>
      </c>
      <c r="E41" s="59">
        <v>87655</v>
      </c>
      <c r="F41" s="72">
        <v>27.641879501362983</v>
      </c>
      <c r="G41" s="72">
        <v>42.267535019329337</v>
      </c>
      <c r="H41" s="72" t="s">
        <v>141</v>
      </c>
      <c r="I41" s="96" t="s">
        <v>320</v>
      </c>
      <c r="J41" s="59" t="s">
        <v>120</v>
      </c>
      <c r="K41" s="95">
        <v>25.62</v>
      </c>
      <c r="L41" s="70" t="s">
        <v>114</v>
      </c>
      <c r="M41" s="73">
        <v>45361</v>
      </c>
      <c r="N41" s="72" t="s">
        <v>115</v>
      </c>
      <c r="O41" s="72" t="s">
        <v>147</v>
      </c>
      <c r="P41" s="74">
        <v>7340</v>
      </c>
      <c r="Q41" s="95">
        <v>25.62</v>
      </c>
      <c r="R41" s="75" t="s">
        <v>229</v>
      </c>
      <c r="S41" s="70">
        <v>45744</v>
      </c>
      <c r="T41" s="70" t="s">
        <v>230</v>
      </c>
      <c r="U41" s="69" t="s">
        <v>248</v>
      </c>
      <c r="V41" s="69">
        <v>1.51</v>
      </c>
      <c r="W41" s="76">
        <f t="shared" si="0"/>
        <v>116058.6</v>
      </c>
      <c r="X41" s="74">
        <v>10561</v>
      </c>
      <c r="Y41" s="77">
        <f t="shared" si="1"/>
        <v>3.2209999999999999E-3</v>
      </c>
      <c r="Z41" s="78">
        <f t="shared" si="2"/>
        <v>373.82475060000002</v>
      </c>
      <c r="AA41" s="99"/>
      <c r="AB41" s="99"/>
      <c r="AC41" s="101"/>
      <c r="AD41" s="102"/>
      <c r="AE41" s="102"/>
      <c r="AF41" s="99"/>
      <c r="AG41" s="59" t="s">
        <v>320</v>
      </c>
      <c r="AH41" s="30">
        <f t="shared" si="4"/>
        <v>12</v>
      </c>
    </row>
    <row r="42" spans="1:34" ht="20.100000000000001" customHeight="1" x14ac:dyDescent="0.2">
      <c r="A42" s="69">
        <v>13</v>
      </c>
      <c r="B42" s="70">
        <v>45201</v>
      </c>
      <c r="C42" s="69" t="s">
        <v>311</v>
      </c>
      <c r="D42" s="71" t="s">
        <v>354</v>
      </c>
      <c r="E42" s="59">
        <v>87655</v>
      </c>
      <c r="F42" s="72">
        <v>27.629498809759479</v>
      </c>
      <c r="G42" s="72">
        <v>42.266492574398761</v>
      </c>
      <c r="H42" s="72" t="s">
        <v>141</v>
      </c>
      <c r="I42" s="96" t="s">
        <v>321</v>
      </c>
      <c r="J42" s="59" t="s">
        <v>116</v>
      </c>
      <c r="K42" s="95">
        <v>25.58</v>
      </c>
      <c r="L42" s="70" t="s">
        <v>114</v>
      </c>
      <c r="M42" s="73">
        <v>45361</v>
      </c>
      <c r="N42" s="72" t="s">
        <v>115</v>
      </c>
      <c r="O42" s="72" t="s">
        <v>148</v>
      </c>
      <c r="P42" s="74">
        <v>15050</v>
      </c>
      <c r="Q42" s="95">
        <v>25.58</v>
      </c>
      <c r="R42" s="75" t="s">
        <v>229</v>
      </c>
      <c r="S42" s="70">
        <v>45744</v>
      </c>
      <c r="T42" s="70" t="s">
        <v>230</v>
      </c>
      <c r="U42" s="69" t="s">
        <v>249</v>
      </c>
      <c r="V42" s="69">
        <v>1.45</v>
      </c>
      <c r="W42" s="76">
        <f t="shared" si="0"/>
        <v>111272.99999999999</v>
      </c>
      <c r="X42" s="74">
        <v>18302</v>
      </c>
      <c r="Y42" s="77">
        <f t="shared" si="1"/>
        <v>3.2520000000000001E-3</v>
      </c>
      <c r="Z42" s="78">
        <f t="shared" si="2"/>
        <v>361.85979599999996</v>
      </c>
      <c r="AA42" s="99">
        <f>SUM(Z42:Z44)</f>
        <v>921.19386659999986</v>
      </c>
      <c r="AB42" s="99">
        <f>AA42*3.667</f>
        <v>3378.0179088221994</v>
      </c>
      <c r="AC42" s="100">
        <v>8.14E-2</v>
      </c>
      <c r="AD42" s="102">
        <f>Q42*AC42</f>
        <v>2.0822119999999997</v>
      </c>
      <c r="AE42" s="102">
        <f t="shared" ref="AE42" si="10">AD42*3.42</f>
        <v>7.1211650399999993</v>
      </c>
      <c r="AF42" s="99">
        <f t="shared" ref="AF42" si="11">IF((AB42-AE42),AB42-AE42)</f>
        <v>3370.8967437821993</v>
      </c>
      <c r="AG42" s="59" t="s">
        <v>321</v>
      </c>
      <c r="AH42" s="30">
        <f t="shared" si="4"/>
        <v>12</v>
      </c>
    </row>
    <row r="43" spans="1:34" ht="20.100000000000001" customHeight="1" x14ac:dyDescent="0.2">
      <c r="A43" s="69">
        <v>14</v>
      </c>
      <c r="B43" s="70">
        <v>45201</v>
      </c>
      <c r="C43" s="69" t="s">
        <v>311</v>
      </c>
      <c r="D43" s="71" t="s">
        <v>354</v>
      </c>
      <c r="E43" s="59">
        <v>87655</v>
      </c>
      <c r="F43" s="72">
        <v>27.629498809759479</v>
      </c>
      <c r="G43" s="72">
        <v>42.266492574398761</v>
      </c>
      <c r="H43" s="72" t="s">
        <v>141</v>
      </c>
      <c r="I43" s="96" t="s">
        <v>321</v>
      </c>
      <c r="J43" s="59" t="s">
        <v>118</v>
      </c>
      <c r="K43" s="95">
        <v>25.58</v>
      </c>
      <c r="L43" s="70" t="s">
        <v>114</v>
      </c>
      <c r="M43" s="73">
        <v>45361</v>
      </c>
      <c r="N43" s="72" t="s">
        <v>115</v>
      </c>
      <c r="O43" s="72" t="s">
        <v>149</v>
      </c>
      <c r="P43" s="74">
        <v>14900</v>
      </c>
      <c r="Q43" s="95">
        <v>25.58</v>
      </c>
      <c r="R43" s="75" t="s">
        <v>229</v>
      </c>
      <c r="S43" s="70">
        <v>45744</v>
      </c>
      <c r="T43" s="70" t="s">
        <v>230</v>
      </c>
      <c r="U43" s="69" t="s">
        <v>250</v>
      </c>
      <c r="V43" s="75">
        <v>1.43</v>
      </c>
      <c r="W43" s="76">
        <f t="shared" si="0"/>
        <v>109738.2</v>
      </c>
      <c r="X43" s="74">
        <v>16411</v>
      </c>
      <c r="Y43" s="77">
        <f t="shared" si="1"/>
        <v>1.511E-3</v>
      </c>
      <c r="Z43" s="78">
        <f t="shared" si="2"/>
        <v>165.8144202</v>
      </c>
      <c r="AA43" s="99"/>
      <c r="AB43" s="99"/>
      <c r="AC43" s="101"/>
      <c r="AD43" s="102"/>
      <c r="AE43" s="102"/>
      <c r="AF43" s="99"/>
      <c r="AG43" s="59" t="s">
        <v>321</v>
      </c>
      <c r="AH43" s="30">
        <f t="shared" si="4"/>
        <v>12</v>
      </c>
    </row>
    <row r="44" spans="1:34" ht="20.100000000000001" customHeight="1" x14ac:dyDescent="0.2">
      <c r="A44" s="69">
        <v>15</v>
      </c>
      <c r="B44" s="70">
        <v>45201</v>
      </c>
      <c r="C44" s="69" t="s">
        <v>311</v>
      </c>
      <c r="D44" s="71" t="s">
        <v>354</v>
      </c>
      <c r="E44" s="59">
        <v>87655</v>
      </c>
      <c r="F44" s="72">
        <v>27.629498809759479</v>
      </c>
      <c r="G44" s="72">
        <v>42.266492574398761</v>
      </c>
      <c r="H44" s="72" t="s">
        <v>141</v>
      </c>
      <c r="I44" s="96" t="s">
        <v>321</v>
      </c>
      <c r="J44" s="59" t="s">
        <v>120</v>
      </c>
      <c r="K44" s="95">
        <v>25.58</v>
      </c>
      <c r="L44" s="70" t="s">
        <v>114</v>
      </c>
      <c r="M44" s="73">
        <v>45361</v>
      </c>
      <c r="N44" s="72" t="s">
        <v>115</v>
      </c>
      <c r="O44" s="72" t="s">
        <v>150</v>
      </c>
      <c r="P44" s="74">
        <v>8290</v>
      </c>
      <c r="Q44" s="95">
        <v>25.58</v>
      </c>
      <c r="R44" s="75" t="s">
        <v>229</v>
      </c>
      <c r="S44" s="70">
        <v>45744</v>
      </c>
      <c r="T44" s="70" t="s">
        <v>230</v>
      </c>
      <c r="U44" s="69" t="s">
        <v>251</v>
      </c>
      <c r="V44" s="69">
        <v>1.51</v>
      </c>
      <c r="W44" s="76">
        <f t="shared" si="0"/>
        <v>115877.4</v>
      </c>
      <c r="X44" s="74">
        <v>11686</v>
      </c>
      <c r="Y44" s="77">
        <f t="shared" si="1"/>
        <v>3.3960000000000001E-3</v>
      </c>
      <c r="Z44" s="78">
        <f t="shared" si="2"/>
        <v>393.51965039999999</v>
      </c>
      <c r="AA44" s="99"/>
      <c r="AB44" s="99"/>
      <c r="AC44" s="101"/>
      <c r="AD44" s="102"/>
      <c r="AE44" s="102"/>
      <c r="AF44" s="99"/>
      <c r="AG44" s="59" t="s">
        <v>321</v>
      </c>
      <c r="AH44" s="30">
        <f t="shared" si="4"/>
        <v>12</v>
      </c>
    </row>
    <row r="45" spans="1:34" ht="20.100000000000001" customHeight="1" x14ac:dyDescent="0.2">
      <c r="A45" s="69">
        <v>16</v>
      </c>
      <c r="B45" s="70">
        <v>45201</v>
      </c>
      <c r="C45" s="69" t="s">
        <v>311</v>
      </c>
      <c r="D45" s="71" t="s">
        <v>354</v>
      </c>
      <c r="E45" s="59">
        <v>52129</v>
      </c>
      <c r="F45" s="72">
        <v>27.678228406152659</v>
      </c>
      <c r="G45" s="72">
        <v>42.263303088436821</v>
      </c>
      <c r="H45" s="72" t="s">
        <v>207</v>
      </c>
      <c r="I45" s="96" t="s">
        <v>337</v>
      </c>
      <c r="J45" s="59" t="s">
        <v>116</v>
      </c>
      <c r="K45" s="95">
        <v>25.53</v>
      </c>
      <c r="L45" s="70" t="s">
        <v>114</v>
      </c>
      <c r="M45" s="73">
        <v>45361</v>
      </c>
      <c r="N45" s="72" t="s">
        <v>115</v>
      </c>
      <c r="O45" s="72" t="s">
        <v>208</v>
      </c>
      <c r="P45" s="74">
        <v>16080</v>
      </c>
      <c r="Q45" s="95">
        <v>25.53</v>
      </c>
      <c r="R45" s="75" t="s">
        <v>342</v>
      </c>
      <c r="S45" s="70">
        <v>45779</v>
      </c>
      <c r="T45" s="70" t="s">
        <v>222</v>
      </c>
      <c r="U45" s="69" t="s">
        <v>299</v>
      </c>
      <c r="V45" s="69">
        <v>1.46</v>
      </c>
      <c r="W45" s="76">
        <f t="shared" si="0"/>
        <v>111821.40000000001</v>
      </c>
      <c r="X45" s="74">
        <v>19765</v>
      </c>
      <c r="Y45" s="77">
        <f t="shared" si="1"/>
        <v>3.6849999999999999E-3</v>
      </c>
      <c r="Z45" s="78">
        <f t="shared" si="2"/>
        <v>412.06185900000003</v>
      </c>
      <c r="AA45" s="99">
        <f>SUM(Z45:Z47)</f>
        <v>447.85006830000003</v>
      </c>
      <c r="AB45" s="99">
        <f>AA45*3.667</f>
        <v>1642.2662004561</v>
      </c>
      <c r="AC45" s="100">
        <v>7.6600000000000001E-2</v>
      </c>
      <c r="AD45" s="102">
        <f>Q45*AC45</f>
        <v>1.9555980000000002</v>
      </c>
      <c r="AE45" s="102">
        <f t="shared" ref="AE45" si="12">AD45*3.42</f>
        <v>6.6881451600000004</v>
      </c>
      <c r="AF45" s="99">
        <f t="shared" ref="AF45" si="13">IF((AB45-AE45),AB45-AE45)</f>
        <v>1635.5780552961</v>
      </c>
      <c r="AG45" s="59" t="s">
        <v>337</v>
      </c>
      <c r="AH45" s="30">
        <f t="shared" si="4"/>
        <v>13</v>
      </c>
    </row>
    <row r="46" spans="1:34" ht="20.100000000000001" customHeight="1" x14ac:dyDescent="0.2">
      <c r="A46" s="69">
        <v>17</v>
      </c>
      <c r="B46" s="70">
        <v>45201</v>
      </c>
      <c r="C46" s="69" t="s">
        <v>311</v>
      </c>
      <c r="D46" s="71" t="s">
        <v>354</v>
      </c>
      <c r="E46" s="59">
        <v>52129</v>
      </c>
      <c r="F46" s="72">
        <v>27.678228406152659</v>
      </c>
      <c r="G46" s="72">
        <v>42.263303088436821</v>
      </c>
      <c r="H46" s="72" t="s">
        <v>207</v>
      </c>
      <c r="I46" s="96" t="s">
        <v>337</v>
      </c>
      <c r="J46" s="59" t="s">
        <v>118</v>
      </c>
      <c r="K46" s="95">
        <v>25.53</v>
      </c>
      <c r="L46" s="70" t="s">
        <v>114</v>
      </c>
      <c r="M46" s="73">
        <v>45361</v>
      </c>
      <c r="N46" s="72" t="s">
        <v>115</v>
      </c>
      <c r="O46" s="72" t="s">
        <v>209</v>
      </c>
      <c r="P46" s="74">
        <v>15140</v>
      </c>
      <c r="Q46" s="95">
        <v>25.53</v>
      </c>
      <c r="R46" s="75" t="s">
        <v>342</v>
      </c>
      <c r="S46" s="70">
        <v>45779</v>
      </c>
      <c r="T46" s="70" t="s">
        <v>222</v>
      </c>
      <c r="U46" s="69" t="s">
        <v>300</v>
      </c>
      <c r="V46" s="75">
        <v>1.39</v>
      </c>
      <c r="W46" s="76">
        <f t="shared" si="0"/>
        <v>106460.09999999998</v>
      </c>
      <c r="X46" s="74">
        <v>15139</v>
      </c>
      <c r="Y46" s="77">
        <f t="shared" si="1"/>
        <v>-9.9999999999999995E-7</v>
      </c>
      <c r="Z46" s="78">
        <f t="shared" si="2"/>
        <v>-0.10646009999999997</v>
      </c>
      <c r="AA46" s="99"/>
      <c r="AB46" s="99"/>
      <c r="AC46" s="101"/>
      <c r="AD46" s="102"/>
      <c r="AE46" s="102"/>
      <c r="AF46" s="99"/>
      <c r="AG46" s="59" t="s">
        <v>337</v>
      </c>
      <c r="AH46" s="30">
        <f t="shared" si="4"/>
        <v>13</v>
      </c>
    </row>
    <row r="47" spans="1:34" ht="20.100000000000001" customHeight="1" x14ac:dyDescent="0.2">
      <c r="A47" s="69">
        <v>18</v>
      </c>
      <c r="B47" s="70">
        <v>45201</v>
      </c>
      <c r="C47" s="69" t="s">
        <v>311</v>
      </c>
      <c r="D47" s="71" t="s">
        <v>354</v>
      </c>
      <c r="E47" s="59">
        <v>52129</v>
      </c>
      <c r="F47" s="72">
        <v>27.678228406152659</v>
      </c>
      <c r="G47" s="72">
        <v>42.263303088436821</v>
      </c>
      <c r="H47" s="72" t="s">
        <v>207</v>
      </c>
      <c r="I47" s="96" t="s">
        <v>337</v>
      </c>
      <c r="J47" s="59" t="s">
        <v>120</v>
      </c>
      <c r="K47" s="95">
        <v>25.53</v>
      </c>
      <c r="L47" s="70" t="s">
        <v>114</v>
      </c>
      <c r="M47" s="73">
        <v>45361</v>
      </c>
      <c r="N47" s="72" t="s">
        <v>115</v>
      </c>
      <c r="O47" s="72" t="s">
        <v>210</v>
      </c>
      <c r="P47" s="74">
        <v>10400</v>
      </c>
      <c r="Q47" s="95">
        <v>25.53</v>
      </c>
      <c r="R47" s="75" t="s">
        <v>342</v>
      </c>
      <c r="S47" s="70">
        <v>45779</v>
      </c>
      <c r="T47" s="70" t="s">
        <v>222</v>
      </c>
      <c r="U47" s="69" t="s">
        <v>301</v>
      </c>
      <c r="V47" s="69">
        <v>1.46</v>
      </c>
      <c r="W47" s="76">
        <f t="shared" si="0"/>
        <v>111821.40000000001</v>
      </c>
      <c r="X47" s="74">
        <v>10721</v>
      </c>
      <c r="Y47" s="77">
        <f t="shared" si="1"/>
        <v>3.21E-4</v>
      </c>
      <c r="Z47" s="78">
        <f t="shared" si="2"/>
        <v>35.894669400000005</v>
      </c>
      <c r="AA47" s="99"/>
      <c r="AB47" s="99"/>
      <c r="AC47" s="101"/>
      <c r="AD47" s="102"/>
      <c r="AE47" s="102"/>
      <c r="AF47" s="99"/>
      <c r="AG47" s="59" t="s">
        <v>337</v>
      </c>
      <c r="AH47" s="30">
        <f t="shared" si="4"/>
        <v>13</v>
      </c>
    </row>
    <row r="48" spans="1:34" ht="20.100000000000001" customHeight="1" x14ac:dyDescent="0.2">
      <c r="A48" s="69">
        <v>19</v>
      </c>
      <c r="B48" s="70">
        <v>45201</v>
      </c>
      <c r="C48" s="69" t="s">
        <v>311</v>
      </c>
      <c r="D48" s="71" t="s">
        <v>354</v>
      </c>
      <c r="E48" s="59">
        <v>52129</v>
      </c>
      <c r="F48" s="72">
        <v>27.574522721670672</v>
      </c>
      <c r="G48" s="72">
        <v>42.296815259874961</v>
      </c>
      <c r="H48" s="72" t="s">
        <v>203</v>
      </c>
      <c r="I48" s="96" t="s">
        <v>336</v>
      </c>
      <c r="J48" s="59" t="s">
        <v>116</v>
      </c>
      <c r="K48" s="95">
        <v>25.57</v>
      </c>
      <c r="L48" s="70" t="s">
        <v>114</v>
      </c>
      <c r="M48" s="73">
        <v>45373</v>
      </c>
      <c r="N48" s="72" t="s">
        <v>115</v>
      </c>
      <c r="O48" s="72" t="s">
        <v>204</v>
      </c>
      <c r="P48" s="74">
        <v>17120</v>
      </c>
      <c r="Q48" s="95">
        <v>25.57</v>
      </c>
      <c r="R48" s="75" t="s">
        <v>229</v>
      </c>
      <c r="S48" s="70">
        <v>45742</v>
      </c>
      <c r="T48" s="70" t="s">
        <v>230</v>
      </c>
      <c r="U48" s="69" t="s">
        <v>296</v>
      </c>
      <c r="V48" s="69">
        <v>1.46</v>
      </c>
      <c r="W48" s="76">
        <f t="shared" si="0"/>
        <v>111996.6</v>
      </c>
      <c r="X48" s="74">
        <v>19171</v>
      </c>
      <c r="Y48" s="77">
        <f t="shared" si="1"/>
        <v>2.0509999999999999E-3</v>
      </c>
      <c r="Z48" s="78">
        <f t="shared" si="2"/>
        <v>229.7050266</v>
      </c>
      <c r="AA48" s="99">
        <f>SUM(Z48:Z50)</f>
        <v>1421.8720128</v>
      </c>
      <c r="AB48" s="99">
        <f>AA48*3.667</f>
        <v>5214.0046709375993</v>
      </c>
      <c r="AC48" s="100">
        <v>8.14E-2</v>
      </c>
      <c r="AD48" s="102">
        <f>Q48*AC48</f>
        <v>2.0813980000000001</v>
      </c>
      <c r="AE48" s="102">
        <f t="shared" ref="AE48" si="14">AD48*3.42</f>
        <v>7.1183811600000002</v>
      </c>
      <c r="AF48" s="99">
        <f t="shared" ref="AF48" si="15">IF((AB48-AE48),AB48-AE48)</f>
        <v>5206.8862897775989</v>
      </c>
      <c r="AG48" s="59" t="s">
        <v>336</v>
      </c>
      <c r="AH48" s="30">
        <f t="shared" si="4"/>
        <v>12</v>
      </c>
    </row>
    <row r="49" spans="1:34" ht="20.100000000000001" customHeight="1" x14ac:dyDescent="0.2">
      <c r="A49" s="69">
        <v>20</v>
      </c>
      <c r="B49" s="70">
        <v>45201</v>
      </c>
      <c r="C49" s="69" t="s">
        <v>311</v>
      </c>
      <c r="D49" s="71" t="s">
        <v>354</v>
      </c>
      <c r="E49" s="59">
        <v>52129</v>
      </c>
      <c r="F49" s="72">
        <v>27.574522721670672</v>
      </c>
      <c r="G49" s="72">
        <v>42.296815259874961</v>
      </c>
      <c r="H49" s="72" t="s">
        <v>203</v>
      </c>
      <c r="I49" s="96" t="s">
        <v>336</v>
      </c>
      <c r="J49" s="59" t="s">
        <v>118</v>
      </c>
      <c r="K49" s="95">
        <v>25.57</v>
      </c>
      <c r="L49" s="70" t="s">
        <v>114</v>
      </c>
      <c r="M49" s="73">
        <v>45373</v>
      </c>
      <c r="N49" s="72" t="s">
        <v>115</v>
      </c>
      <c r="O49" s="72" t="s">
        <v>205</v>
      </c>
      <c r="P49" s="74">
        <v>14540</v>
      </c>
      <c r="Q49" s="95">
        <v>25.57</v>
      </c>
      <c r="R49" s="75" t="s">
        <v>229</v>
      </c>
      <c r="S49" s="70">
        <v>45742</v>
      </c>
      <c r="T49" s="70" t="s">
        <v>230</v>
      </c>
      <c r="U49" s="69" t="s">
        <v>297</v>
      </c>
      <c r="V49" s="75">
        <v>1.39</v>
      </c>
      <c r="W49" s="76">
        <f t="shared" si="0"/>
        <v>106626.89999999998</v>
      </c>
      <c r="X49" s="74">
        <v>18906</v>
      </c>
      <c r="Y49" s="77">
        <f t="shared" si="1"/>
        <v>4.3660000000000001E-3</v>
      </c>
      <c r="Z49" s="78">
        <f t="shared" si="2"/>
        <v>465.53304539999993</v>
      </c>
      <c r="AA49" s="99"/>
      <c r="AB49" s="99"/>
      <c r="AC49" s="101"/>
      <c r="AD49" s="102"/>
      <c r="AE49" s="102"/>
      <c r="AF49" s="99"/>
      <c r="AG49" s="59" t="s">
        <v>336</v>
      </c>
      <c r="AH49" s="30">
        <f t="shared" si="4"/>
        <v>12</v>
      </c>
    </row>
    <row r="50" spans="1:34" ht="20.100000000000001" customHeight="1" x14ac:dyDescent="0.2">
      <c r="A50" s="69">
        <v>21</v>
      </c>
      <c r="B50" s="70">
        <v>45201</v>
      </c>
      <c r="C50" s="69" t="s">
        <v>311</v>
      </c>
      <c r="D50" s="71" t="s">
        <v>354</v>
      </c>
      <c r="E50" s="59">
        <v>52129</v>
      </c>
      <c r="F50" s="72">
        <v>27.574522721670672</v>
      </c>
      <c r="G50" s="72">
        <v>42.296815259874961</v>
      </c>
      <c r="H50" s="72" t="s">
        <v>203</v>
      </c>
      <c r="I50" s="96" t="s">
        <v>336</v>
      </c>
      <c r="J50" s="59" t="s">
        <v>120</v>
      </c>
      <c r="K50" s="95">
        <v>25.57</v>
      </c>
      <c r="L50" s="70" t="s">
        <v>114</v>
      </c>
      <c r="M50" s="73">
        <v>45373</v>
      </c>
      <c r="N50" s="72" t="s">
        <v>115</v>
      </c>
      <c r="O50" s="72" t="s">
        <v>206</v>
      </c>
      <c r="P50" s="74">
        <v>7840</v>
      </c>
      <c r="Q50" s="95">
        <v>25.57</v>
      </c>
      <c r="R50" s="75" t="s">
        <v>229</v>
      </c>
      <c r="S50" s="70">
        <v>45742</v>
      </c>
      <c r="T50" s="70" t="s">
        <v>230</v>
      </c>
      <c r="U50" s="69" t="s">
        <v>298</v>
      </c>
      <c r="V50" s="69">
        <v>1.46</v>
      </c>
      <c r="W50" s="76">
        <f t="shared" si="0"/>
        <v>111996.6</v>
      </c>
      <c r="X50" s="74">
        <v>14328</v>
      </c>
      <c r="Y50" s="77">
        <f t="shared" si="1"/>
        <v>6.4879999999999998E-3</v>
      </c>
      <c r="Z50" s="78">
        <f t="shared" si="2"/>
        <v>726.6339408</v>
      </c>
      <c r="AA50" s="99"/>
      <c r="AB50" s="99"/>
      <c r="AC50" s="101"/>
      <c r="AD50" s="102"/>
      <c r="AE50" s="102"/>
      <c r="AF50" s="99"/>
      <c r="AG50" s="59" t="s">
        <v>336</v>
      </c>
      <c r="AH50" s="30">
        <f t="shared" si="4"/>
        <v>12</v>
      </c>
    </row>
    <row r="51" spans="1:34" ht="20.100000000000001" customHeight="1" x14ac:dyDescent="0.2">
      <c r="A51" s="69">
        <v>22</v>
      </c>
      <c r="B51" s="70">
        <v>45201</v>
      </c>
      <c r="C51" s="69" t="s">
        <v>311</v>
      </c>
      <c r="D51" s="71" t="s">
        <v>354</v>
      </c>
      <c r="E51" s="59">
        <v>10731</v>
      </c>
      <c r="F51" s="72">
        <v>27.592368991390952</v>
      </c>
      <c r="G51" s="72">
        <v>42.338428222550995</v>
      </c>
      <c r="H51" s="72" t="s">
        <v>193</v>
      </c>
      <c r="I51" s="96" t="s">
        <v>333</v>
      </c>
      <c r="J51" s="59" t="s">
        <v>116</v>
      </c>
      <c r="K51" s="95">
        <v>25.65</v>
      </c>
      <c r="L51" s="70" t="s">
        <v>137</v>
      </c>
      <c r="M51" s="73">
        <v>45362</v>
      </c>
      <c r="N51" s="72" t="s">
        <v>115</v>
      </c>
      <c r="O51" s="72" t="s">
        <v>194</v>
      </c>
      <c r="P51" s="74">
        <v>11760</v>
      </c>
      <c r="Q51" s="95">
        <v>25.65</v>
      </c>
      <c r="R51" s="75" t="s">
        <v>286</v>
      </c>
      <c r="S51" s="70">
        <v>45743</v>
      </c>
      <c r="T51" s="70" t="s">
        <v>230</v>
      </c>
      <c r="U51" s="69" t="s">
        <v>287</v>
      </c>
      <c r="V51" s="69">
        <v>1.72</v>
      </c>
      <c r="W51" s="76">
        <f t="shared" si="0"/>
        <v>132354</v>
      </c>
      <c r="X51" s="74">
        <v>20106</v>
      </c>
      <c r="Y51" s="77">
        <f t="shared" si="1"/>
        <v>8.3459999999999993E-3</v>
      </c>
      <c r="Z51" s="78">
        <f t="shared" si="2"/>
        <v>1104.6264839999999</v>
      </c>
      <c r="AA51" s="99">
        <f>SUM(Z51:Z53)</f>
        <v>2247.8356979999999</v>
      </c>
      <c r="AB51" s="99">
        <f>AA51*3.667</f>
        <v>8242.8135045659983</v>
      </c>
      <c r="AC51" s="100">
        <v>8.14E-2</v>
      </c>
      <c r="AD51" s="102">
        <f>Q51*AC51</f>
        <v>2.0879099999999999</v>
      </c>
      <c r="AE51" s="102">
        <f t="shared" ref="AE51" si="16">AD51*3.42</f>
        <v>7.1406521999999999</v>
      </c>
      <c r="AF51" s="99">
        <f t="shared" ref="AF51" si="17">IF((AB51-AE51),AB51-AE51)</f>
        <v>8235.6728523659986</v>
      </c>
      <c r="AG51" s="59" t="s">
        <v>333</v>
      </c>
      <c r="AH51" s="30">
        <f t="shared" si="4"/>
        <v>12</v>
      </c>
    </row>
    <row r="52" spans="1:34" ht="20.100000000000001" customHeight="1" x14ac:dyDescent="0.2">
      <c r="A52" s="69">
        <v>23</v>
      </c>
      <c r="B52" s="70">
        <v>45201</v>
      </c>
      <c r="C52" s="69" t="s">
        <v>311</v>
      </c>
      <c r="D52" s="71" t="s">
        <v>354</v>
      </c>
      <c r="E52" s="59">
        <v>10731</v>
      </c>
      <c r="F52" s="72">
        <v>27.592368991390952</v>
      </c>
      <c r="G52" s="72">
        <v>42.338428222550995</v>
      </c>
      <c r="H52" s="72" t="s">
        <v>193</v>
      </c>
      <c r="I52" s="96" t="s">
        <v>333</v>
      </c>
      <c r="J52" s="59" t="s">
        <v>118</v>
      </c>
      <c r="K52" s="95">
        <v>25.65</v>
      </c>
      <c r="L52" s="70" t="s">
        <v>137</v>
      </c>
      <c r="M52" s="73">
        <v>45362</v>
      </c>
      <c r="N52" s="72" t="s">
        <v>115</v>
      </c>
      <c r="O52" s="72" t="s">
        <v>195</v>
      </c>
      <c r="P52" s="74">
        <v>11510</v>
      </c>
      <c r="Q52" s="95">
        <v>25.65</v>
      </c>
      <c r="R52" s="75" t="s">
        <v>286</v>
      </c>
      <c r="S52" s="70">
        <v>45743</v>
      </c>
      <c r="T52" s="70" t="s">
        <v>230</v>
      </c>
      <c r="U52" s="69" t="s">
        <v>288</v>
      </c>
      <c r="V52" s="75">
        <v>1.73</v>
      </c>
      <c r="W52" s="76">
        <f t="shared" si="0"/>
        <v>133123.5</v>
      </c>
      <c r="X52" s="74">
        <v>16896</v>
      </c>
      <c r="Y52" s="77">
        <f t="shared" si="1"/>
        <v>5.3860000000000002E-3</v>
      </c>
      <c r="Z52" s="78">
        <f t="shared" si="2"/>
        <v>717.00317100000007</v>
      </c>
      <c r="AA52" s="99"/>
      <c r="AB52" s="99"/>
      <c r="AC52" s="101"/>
      <c r="AD52" s="102"/>
      <c r="AE52" s="102"/>
      <c r="AF52" s="99"/>
      <c r="AG52" s="59" t="s">
        <v>333</v>
      </c>
      <c r="AH52" s="30">
        <f t="shared" si="4"/>
        <v>12</v>
      </c>
    </row>
    <row r="53" spans="1:34" ht="20.100000000000001" customHeight="1" x14ac:dyDescent="0.2">
      <c r="A53" s="69">
        <v>24</v>
      </c>
      <c r="B53" s="70">
        <v>45201</v>
      </c>
      <c r="C53" s="69" t="s">
        <v>311</v>
      </c>
      <c r="D53" s="71" t="s">
        <v>354</v>
      </c>
      <c r="E53" s="59">
        <v>10731</v>
      </c>
      <c r="F53" s="72">
        <v>27.592368991390952</v>
      </c>
      <c r="G53" s="72">
        <v>42.338428222550995</v>
      </c>
      <c r="H53" s="72" t="s">
        <v>193</v>
      </c>
      <c r="I53" s="96" t="s">
        <v>333</v>
      </c>
      <c r="J53" s="59" t="s">
        <v>120</v>
      </c>
      <c r="K53" s="95">
        <v>25.65</v>
      </c>
      <c r="L53" s="70" t="s">
        <v>137</v>
      </c>
      <c r="M53" s="73">
        <v>45362</v>
      </c>
      <c r="N53" s="72" t="s">
        <v>115</v>
      </c>
      <c r="O53" s="72" t="s">
        <v>196</v>
      </c>
      <c r="P53" s="74">
        <v>8130</v>
      </c>
      <c r="Q53" s="95">
        <v>25.65</v>
      </c>
      <c r="R53" s="75" t="s">
        <v>286</v>
      </c>
      <c r="S53" s="70">
        <v>45743</v>
      </c>
      <c r="T53" s="70" t="s">
        <v>230</v>
      </c>
      <c r="U53" s="69" t="s">
        <v>289</v>
      </c>
      <c r="V53" s="69">
        <v>1.63</v>
      </c>
      <c r="W53" s="76">
        <f t="shared" si="0"/>
        <v>125428.49999999997</v>
      </c>
      <c r="X53" s="74">
        <v>11528</v>
      </c>
      <c r="Y53" s="77">
        <f t="shared" si="1"/>
        <v>3.398E-3</v>
      </c>
      <c r="Z53" s="78">
        <f t="shared" si="2"/>
        <v>426.20604299999991</v>
      </c>
      <c r="AA53" s="99"/>
      <c r="AB53" s="99"/>
      <c r="AC53" s="101"/>
      <c r="AD53" s="102"/>
      <c r="AE53" s="102"/>
      <c r="AF53" s="99"/>
      <c r="AG53" s="59" t="s">
        <v>333</v>
      </c>
      <c r="AH53" s="30">
        <f t="shared" si="4"/>
        <v>12</v>
      </c>
    </row>
    <row r="54" spans="1:34" ht="20.100000000000001" customHeight="1" x14ac:dyDescent="0.2">
      <c r="A54" s="69">
        <v>25</v>
      </c>
      <c r="B54" s="70">
        <v>45201</v>
      </c>
      <c r="C54" s="69" t="s">
        <v>311</v>
      </c>
      <c r="D54" s="71" t="s">
        <v>354</v>
      </c>
      <c r="E54" s="59">
        <v>10731</v>
      </c>
      <c r="F54" s="72">
        <v>27.583992859939908</v>
      </c>
      <c r="G54" s="72">
        <v>42.334273562853156</v>
      </c>
      <c r="H54" s="72" t="s">
        <v>193</v>
      </c>
      <c r="I54" s="59" t="s">
        <v>334</v>
      </c>
      <c r="J54" s="59" t="s">
        <v>116</v>
      </c>
      <c r="K54" s="27">
        <v>24.55</v>
      </c>
      <c r="L54" s="70" t="s">
        <v>137</v>
      </c>
      <c r="M54" s="73">
        <v>45362</v>
      </c>
      <c r="N54" s="72" t="s">
        <v>115</v>
      </c>
      <c r="O54" s="72" t="s">
        <v>197</v>
      </c>
      <c r="P54" s="74">
        <v>15010</v>
      </c>
      <c r="Q54" s="27">
        <v>24.55</v>
      </c>
      <c r="R54" s="75" t="s">
        <v>286</v>
      </c>
      <c r="S54" s="70">
        <v>45743</v>
      </c>
      <c r="T54" s="70" t="s">
        <v>230</v>
      </c>
      <c r="U54" s="69" t="s">
        <v>290</v>
      </c>
      <c r="V54" s="69">
        <v>1.72</v>
      </c>
      <c r="W54" s="76">
        <f t="shared" si="0"/>
        <v>126678</v>
      </c>
      <c r="X54" s="74">
        <v>17484</v>
      </c>
      <c r="Y54" s="77">
        <f t="shared" si="1"/>
        <v>2.4740000000000001E-3</v>
      </c>
      <c r="Z54" s="78">
        <f t="shared" si="2"/>
        <v>313.40137199999998</v>
      </c>
      <c r="AA54" s="99">
        <f>SUM(Z54:Z56)</f>
        <v>602.79210749999993</v>
      </c>
      <c r="AB54" s="99">
        <f>AA54*3.667</f>
        <v>2210.4386582024995</v>
      </c>
      <c r="AC54" s="100">
        <v>8.14E-2</v>
      </c>
      <c r="AD54" s="102">
        <f>Q54*AC54</f>
        <v>1.99837</v>
      </c>
      <c r="AE54" s="102">
        <f t="shared" ref="AE54" si="18">AD54*3.42</f>
        <v>6.8344253999999998</v>
      </c>
      <c r="AF54" s="99">
        <f t="shared" ref="AF54" si="19">IF((AB54-AE54),AB54-AE54)</f>
        <v>2203.6042328024996</v>
      </c>
      <c r="AG54" s="59" t="s">
        <v>334</v>
      </c>
      <c r="AH54" s="30">
        <f t="shared" si="4"/>
        <v>12</v>
      </c>
    </row>
    <row r="55" spans="1:34" ht="20.100000000000001" customHeight="1" x14ac:dyDescent="0.2">
      <c r="A55" s="69">
        <v>26</v>
      </c>
      <c r="B55" s="70">
        <v>45201</v>
      </c>
      <c r="C55" s="69" t="s">
        <v>311</v>
      </c>
      <c r="D55" s="71" t="s">
        <v>354</v>
      </c>
      <c r="E55" s="59">
        <v>10731</v>
      </c>
      <c r="F55" s="72">
        <v>27.583992859939908</v>
      </c>
      <c r="G55" s="72">
        <v>42.334273562853156</v>
      </c>
      <c r="H55" s="72" t="s">
        <v>193</v>
      </c>
      <c r="I55" s="59" t="s">
        <v>334</v>
      </c>
      <c r="J55" s="59" t="s">
        <v>118</v>
      </c>
      <c r="K55" s="27">
        <v>24.55</v>
      </c>
      <c r="L55" s="70" t="s">
        <v>137</v>
      </c>
      <c r="M55" s="73">
        <v>45362</v>
      </c>
      <c r="N55" s="72" t="s">
        <v>115</v>
      </c>
      <c r="O55" s="72" t="s">
        <v>198</v>
      </c>
      <c r="P55" s="74">
        <v>12670</v>
      </c>
      <c r="Q55" s="27">
        <v>24.55</v>
      </c>
      <c r="R55" s="75" t="s">
        <v>286</v>
      </c>
      <c r="S55" s="70">
        <v>45743</v>
      </c>
      <c r="T55" s="70" t="s">
        <v>230</v>
      </c>
      <c r="U55" s="69" t="s">
        <v>291</v>
      </c>
      <c r="V55" s="75">
        <v>1.73</v>
      </c>
      <c r="W55" s="76">
        <f t="shared" si="0"/>
        <v>127414.5</v>
      </c>
      <c r="X55" s="74">
        <v>13022</v>
      </c>
      <c r="Y55" s="77">
        <f t="shared" si="1"/>
        <v>3.5199999999999999E-4</v>
      </c>
      <c r="Z55" s="78">
        <f t="shared" si="2"/>
        <v>44.849904000000002</v>
      </c>
      <c r="AA55" s="99"/>
      <c r="AB55" s="99"/>
      <c r="AC55" s="101"/>
      <c r="AD55" s="102"/>
      <c r="AE55" s="102"/>
      <c r="AF55" s="99"/>
      <c r="AG55" s="59" t="s">
        <v>334</v>
      </c>
      <c r="AH55" s="30">
        <f t="shared" si="4"/>
        <v>12</v>
      </c>
    </row>
    <row r="56" spans="1:34" ht="20.100000000000001" customHeight="1" x14ac:dyDescent="0.2">
      <c r="A56" s="69">
        <v>27</v>
      </c>
      <c r="B56" s="70">
        <v>45201</v>
      </c>
      <c r="C56" s="69" t="s">
        <v>311</v>
      </c>
      <c r="D56" s="71" t="s">
        <v>354</v>
      </c>
      <c r="E56" s="59">
        <v>10731</v>
      </c>
      <c r="F56" s="72">
        <v>27.583992859939908</v>
      </c>
      <c r="G56" s="72">
        <v>42.334273562853156</v>
      </c>
      <c r="H56" s="72" t="s">
        <v>193</v>
      </c>
      <c r="I56" s="59" t="s">
        <v>334</v>
      </c>
      <c r="J56" s="59" t="s">
        <v>120</v>
      </c>
      <c r="K56" s="27">
        <v>24.55</v>
      </c>
      <c r="L56" s="70" t="s">
        <v>137</v>
      </c>
      <c r="M56" s="73">
        <v>45362</v>
      </c>
      <c r="N56" s="72" t="s">
        <v>115</v>
      </c>
      <c r="O56" s="72" t="s">
        <v>199</v>
      </c>
      <c r="P56" s="74">
        <v>7020</v>
      </c>
      <c r="Q56" s="27">
        <v>24.55</v>
      </c>
      <c r="R56" s="75" t="s">
        <v>286</v>
      </c>
      <c r="S56" s="70">
        <v>45743</v>
      </c>
      <c r="T56" s="70" t="s">
        <v>230</v>
      </c>
      <c r="U56" s="69" t="s">
        <v>292</v>
      </c>
      <c r="V56" s="69">
        <v>1.63</v>
      </c>
      <c r="W56" s="76">
        <f t="shared" si="0"/>
        <v>120049.49999999999</v>
      </c>
      <c r="X56" s="74">
        <v>9057</v>
      </c>
      <c r="Y56" s="77">
        <f t="shared" si="1"/>
        <v>2.0370000000000002E-3</v>
      </c>
      <c r="Z56" s="78">
        <f t="shared" si="2"/>
        <v>244.5408315</v>
      </c>
      <c r="AA56" s="99"/>
      <c r="AB56" s="99"/>
      <c r="AC56" s="101"/>
      <c r="AD56" s="102"/>
      <c r="AE56" s="102"/>
      <c r="AF56" s="99"/>
      <c r="AG56" s="59" t="s">
        <v>334</v>
      </c>
      <c r="AH56" s="30">
        <f t="shared" si="4"/>
        <v>12</v>
      </c>
    </row>
    <row r="57" spans="1:34" ht="20.100000000000001" customHeight="1" x14ac:dyDescent="0.2">
      <c r="A57" s="69">
        <v>28</v>
      </c>
      <c r="B57" s="70">
        <v>45201</v>
      </c>
      <c r="C57" s="69" t="s">
        <v>311</v>
      </c>
      <c r="D57" s="71" t="s">
        <v>354</v>
      </c>
      <c r="E57" s="59">
        <v>10731</v>
      </c>
      <c r="F57" s="72">
        <v>27.589875449237294</v>
      </c>
      <c r="G57" s="72">
        <v>42.334968011924886</v>
      </c>
      <c r="H57" s="72" t="s">
        <v>193</v>
      </c>
      <c r="I57" s="59" t="s">
        <v>335</v>
      </c>
      <c r="J57" s="59" t="s">
        <v>116</v>
      </c>
      <c r="K57" s="27">
        <v>19.98</v>
      </c>
      <c r="L57" s="70" t="s">
        <v>137</v>
      </c>
      <c r="M57" s="73">
        <v>45362</v>
      </c>
      <c r="N57" s="72" t="s">
        <v>115</v>
      </c>
      <c r="O57" s="72" t="s">
        <v>200</v>
      </c>
      <c r="P57" s="74">
        <v>9190</v>
      </c>
      <c r="Q57" s="27">
        <v>19.98</v>
      </c>
      <c r="R57" s="75" t="s">
        <v>286</v>
      </c>
      <c r="S57" s="70">
        <v>45743</v>
      </c>
      <c r="T57" s="70" t="s">
        <v>230</v>
      </c>
      <c r="U57" s="69" t="s">
        <v>293</v>
      </c>
      <c r="V57" s="69">
        <v>1.72</v>
      </c>
      <c r="W57" s="76">
        <f t="shared" si="0"/>
        <v>103096.8</v>
      </c>
      <c r="X57" s="74">
        <v>16843</v>
      </c>
      <c r="Y57" s="77">
        <f t="shared" si="1"/>
        <v>7.6530000000000001E-3</v>
      </c>
      <c r="Z57" s="78">
        <f t="shared" si="2"/>
        <v>788.9998104</v>
      </c>
      <c r="AA57" s="99">
        <f>SUM(Z57:Z59)</f>
        <v>312.14534220000013</v>
      </c>
      <c r="AB57" s="99">
        <f>AA57*3.667</f>
        <v>1144.6369698474005</v>
      </c>
      <c r="AC57" s="100">
        <v>8.14E-2</v>
      </c>
      <c r="AD57" s="102">
        <f>Q57*AC57</f>
        <v>1.6263719999999999</v>
      </c>
      <c r="AE57" s="102">
        <f t="shared" ref="AE57" si="20">AD57*3.42</f>
        <v>5.5621922399999999</v>
      </c>
      <c r="AF57" s="99">
        <f t="shared" ref="AF57" si="21">IF((AB57-AE57),AB57-AE57)</f>
        <v>1139.0747776074004</v>
      </c>
      <c r="AG57" s="59" t="s">
        <v>335</v>
      </c>
      <c r="AH57" s="30">
        <f t="shared" si="4"/>
        <v>12</v>
      </c>
    </row>
    <row r="58" spans="1:34" ht="20.100000000000001" customHeight="1" x14ac:dyDescent="0.2">
      <c r="A58" s="69">
        <v>29</v>
      </c>
      <c r="B58" s="70">
        <v>45201</v>
      </c>
      <c r="C58" s="69" t="s">
        <v>311</v>
      </c>
      <c r="D58" s="71" t="s">
        <v>354</v>
      </c>
      <c r="E58" s="59">
        <v>10731</v>
      </c>
      <c r="F58" s="72">
        <v>27.589875449237294</v>
      </c>
      <c r="G58" s="72">
        <v>42.334968011924886</v>
      </c>
      <c r="H58" s="72" t="s">
        <v>193</v>
      </c>
      <c r="I58" s="59" t="s">
        <v>335</v>
      </c>
      <c r="J58" s="59" t="s">
        <v>118</v>
      </c>
      <c r="K58" s="27">
        <v>19.98</v>
      </c>
      <c r="L58" s="70" t="s">
        <v>137</v>
      </c>
      <c r="M58" s="73">
        <v>45362</v>
      </c>
      <c r="N58" s="72" t="s">
        <v>115</v>
      </c>
      <c r="O58" s="72" t="s">
        <v>201</v>
      </c>
      <c r="P58" s="74">
        <v>12720</v>
      </c>
      <c r="Q58" s="27">
        <v>19.98</v>
      </c>
      <c r="R58" s="75" t="s">
        <v>286</v>
      </c>
      <c r="S58" s="70">
        <v>45743</v>
      </c>
      <c r="T58" s="70" t="s">
        <v>230</v>
      </c>
      <c r="U58" s="69" t="s">
        <v>294</v>
      </c>
      <c r="V58" s="75">
        <v>1.73</v>
      </c>
      <c r="W58" s="76">
        <f t="shared" si="0"/>
        <v>103696.2</v>
      </c>
      <c r="X58" s="74">
        <v>11258</v>
      </c>
      <c r="Y58" s="77">
        <f t="shared" si="1"/>
        <v>-1.462E-3</v>
      </c>
      <c r="Z58" s="78">
        <f t="shared" si="2"/>
        <v>-151.60384439999999</v>
      </c>
      <c r="AA58" s="99"/>
      <c r="AB58" s="99"/>
      <c r="AC58" s="101"/>
      <c r="AD58" s="102"/>
      <c r="AE58" s="102"/>
      <c r="AF58" s="99"/>
      <c r="AG58" s="59" t="s">
        <v>335</v>
      </c>
      <c r="AH58" s="30">
        <f t="shared" si="4"/>
        <v>12</v>
      </c>
    </row>
    <row r="59" spans="1:34" ht="20.100000000000001" customHeight="1" x14ac:dyDescent="0.2">
      <c r="A59" s="69">
        <v>30</v>
      </c>
      <c r="B59" s="70">
        <v>45201</v>
      </c>
      <c r="C59" s="69" t="s">
        <v>311</v>
      </c>
      <c r="D59" s="71" t="s">
        <v>354</v>
      </c>
      <c r="E59" s="59">
        <v>10731</v>
      </c>
      <c r="F59" s="72">
        <v>27.589875449237294</v>
      </c>
      <c r="G59" s="72">
        <v>42.334968011924886</v>
      </c>
      <c r="H59" s="72" t="s">
        <v>193</v>
      </c>
      <c r="I59" s="59" t="s">
        <v>335</v>
      </c>
      <c r="J59" s="59" t="s">
        <v>120</v>
      </c>
      <c r="K59" s="27">
        <v>19.98</v>
      </c>
      <c r="L59" s="70" t="s">
        <v>137</v>
      </c>
      <c r="M59" s="73">
        <v>45362</v>
      </c>
      <c r="N59" s="72" t="s">
        <v>115</v>
      </c>
      <c r="O59" s="72" t="s">
        <v>202</v>
      </c>
      <c r="P59" s="74">
        <v>10760</v>
      </c>
      <c r="Q59" s="27">
        <v>19.98</v>
      </c>
      <c r="R59" s="75" t="s">
        <v>286</v>
      </c>
      <c r="S59" s="70">
        <v>45743</v>
      </c>
      <c r="T59" s="70" t="s">
        <v>230</v>
      </c>
      <c r="U59" s="69" t="s">
        <v>295</v>
      </c>
      <c r="V59" s="69">
        <v>1.63</v>
      </c>
      <c r="W59" s="76">
        <f t="shared" si="0"/>
        <v>97702.199999999983</v>
      </c>
      <c r="X59" s="74">
        <v>7431</v>
      </c>
      <c r="Y59" s="77">
        <f t="shared" si="1"/>
        <v>-3.3289999999999999E-3</v>
      </c>
      <c r="Z59" s="78">
        <f t="shared" si="2"/>
        <v>-325.25062379999991</v>
      </c>
      <c r="AA59" s="99"/>
      <c r="AB59" s="99"/>
      <c r="AC59" s="101"/>
      <c r="AD59" s="102"/>
      <c r="AE59" s="102"/>
      <c r="AF59" s="99"/>
      <c r="AG59" s="59" t="s">
        <v>335</v>
      </c>
      <c r="AH59" s="30">
        <f t="shared" si="4"/>
        <v>12</v>
      </c>
    </row>
    <row r="60" spans="1:34" ht="20.100000000000001" customHeight="1" x14ac:dyDescent="0.2">
      <c r="A60" s="69">
        <v>31</v>
      </c>
      <c r="B60" s="70">
        <v>45201</v>
      </c>
      <c r="C60" s="69" t="s">
        <v>311</v>
      </c>
      <c r="D60" s="71" t="s">
        <v>354</v>
      </c>
      <c r="E60" s="59">
        <v>58356</v>
      </c>
      <c r="F60" s="72">
        <v>27.702616477501621</v>
      </c>
      <c r="G60" s="72">
        <v>42.262236168229428</v>
      </c>
      <c r="H60" s="72" t="s">
        <v>185</v>
      </c>
      <c r="I60" s="96" t="s">
        <v>331</v>
      </c>
      <c r="J60" s="59" t="s">
        <v>116</v>
      </c>
      <c r="K60" s="95">
        <v>22.81</v>
      </c>
      <c r="L60" s="70" t="s">
        <v>114</v>
      </c>
      <c r="M60" s="73">
        <v>45361</v>
      </c>
      <c r="N60" s="72" t="s">
        <v>115</v>
      </c>
      <c r="O60" s="72" t="s">
        <v>186</v>
      </c>
      <c r="P60" s="74">
        <v>13060</v>
      </c>
      <c r="Q60" s="95">
        <v>22.81</v>
      </c>
      <c r="R60" s="75" t="s">
        <v>342</v>
      </c>
      <c r="S60" s="70">
        <v>45779</v>
      </c>
      <c r="T60" s="70" t="s">
        <v>222</v>
      </c>
      <c r="U60" s="69" t="s">
        <v>280</v>
      </c>
      <c r="V60" s="69">
        <v>1.57</v>
      </c>
      <c r="W60" s="76">
        <f t="shared" si="0"/>
        <v>107435.09999999999</v>
      </c>
      <c r="X60" s="74">
        <v>16605</v>
      </c>
      <c r="Y60" s="77">
        <f t="shared" si="1"/>
        <v>3.545E-3</v>
      </c>
      <c r="Z60" s="78">
        <f t="shared" si="2"/>
        <v>380.85742949999997</v>
      </c>
      <c r="AA60" s="99">
        <f>SUM(Z60:Z62)</f>
        <v>779.50597470000002</v>
      </c>
      <c r="AB60" s="99">
        <f>AA60*3.667</f>
        <v>2858.4484092248999</v>
      </c>
      <c r="AC60" s="100">
        <v>8.14E-2</v>
      </c>
      <c r="AD60" s="102">
        <f>Q60*AC60</f>
        <v>1.8567339999999999</v>
      </c>
      <c r="AE60" s="102">
        <f t="shared" ref="AE60" si="22">AD60*3.42</f>
        <v>6.3500302799999995</v>
      </c>
      <c r="AF60" s="99">
        <f t="shared" ref="AF60" si="23">IF((AB60-AE60),AB60-AE60)</f>
        <v>2852.0983789449001</v>
      </c>
      <c r="AG60" s="59" t="s">
        <v>331</v>
      </c>
      <c r="AH60" s="30">
        <f t="shared" si="4"/>
        <v>13</v>
      </c>
    </row>
    <row r="61" spans="1:34" ht="20.100000000000001" customHeight="1" x14ac:dyDescent="0.2">
      <c r="A61" s="69">
        <v>32</v>
      </c>
      <c r="B61" s="70">
        <v>45201</v>
      </c>
      <c r="C61" s="69" t="s">
        <v>311</v>
      </c>
      <c r="D61" s="71" t="s">
        <v>354</v>
      </c>
      <c r="E61" s="59">
        <v>58356</v>
      </c>
      <c r="F61" s="72">
        <v>27.702616477501621</v>
      </c>
      <c r="G61" s="72">
        <v>42.262236168229428</v>
      </c>
      <c r="H61" s="72" t="s">
        <v>185</v>
      </c>
      <c r="I61" s="96" t="s">
        <v>331</v>
      </c>
      <c r="J61" s="59" t="s">
        <v>118</v>
      </c>
      <c r="K61" s="95">
        <v>22.81</v>
      </c>
      <c r="L61" s="70" t="s">
        <v>114</v>
      </c>
      <c r="M61" s="73">
        <v>45361</v>
      </c>
      <c r="N61" s="72" t="s">
        <v>115</v>
      </c>
      <c r="O61" s="72" t="s">
        <v>187</v>
      </c>
      <c r="P61" s="74">
        <v>10100</v>
      </c>
      <c r="Q61" s="95">
        <v>22.81</v>
      </c>
      <c r="R61" s="75" t="s">
        <v>342</v>
      </c>
      <c r="S61" s="70">
        <v>45779</v>
      </c>
      <c r="T61" s="70" t="s">
        <v>222</v>
      </c>
      <c r="U61" s="69" t="s">
        <v>281</v>
      </c>
      <c r="V61" s="75">
        <v>1.66</v>
      </c>
      <c r="W61" s="76">
        <f t="shared" si="0"/>
        <v>113593.79999999999</v>
      </c>
      <c r="X61" s="74">
        <v>13184</v>
      </c>
      <c r="Y61" s="77">
        <f t="shared" si="1"/>
        <v>3.0839999999999999E-3</v>
      </c>
      <c r="Z61" s="78">
        <f t="shared" si="2"/>
        <v>350.32327919999994</v>
      </c>
      <c r="AA61" s="99"/>
      <c r="AB61" s="99"/>
      <c r="AC61" s="101"/>
      <c r="AD61" s="102"/>
      <c r="AE61" s="102"/>
      <c r="AF61" s="99"/>
      <c r="AG61" s="59" t="s">
        <v>331</v>
      </c>
      <c r="AH61" s="30">
        <f t="shared" si="4"/>
        <v>13</v>
      </c>
    </row>
    <row r="62" spans="1:34" ht="20.100000000000001" customHeight="1" x14ac:dyDescent="0.2">
      <c r="A62" s="69">
        <v>33</v>
      </c>
      <c r="B62" s="70">
        <v>45201</v>
      </c>
      <c r="C62" s="69" t="s">
        <v>311</v>
      </c>
      <c r="D62" s="71" t="s">
        <v>354</v>
      </c>
      <c r="E62" s="59">
        <v>58356</v>
      </c>
      <c r="F62" s="72">
        <v>27.702616477501621</v>
      </c>
      <c r="G62" s="72">
        <v>42.262236168229428</v>
      </c>
      <c r="H62" s="72" t="s">
        <v>185</v>
      </c>
      <c r="I62" s="96" t="s">
        <v>331</v>
      </c>
      <c r="J62" s="59" t="s">
        <v>120</v>
      </c>
      <c r="K62" s="95">
        <v>22.81</v>
      </c>
      <c r="L62" s="70" t="s">
        <v>114</v>
      </c>
      <c r="M62" s="73">
        <v>45361</v>
      </c>
      <c r="N62" s="72" t="s">
        <v>115</v>
      </c>
      <c r="O62" s="72" t="s">
        <v>188</v>
      </c>
      <c r="P62" s="74">
        <v>5820</v>
      </c>
      <c r="Q62" s="95">
        <v>22.81</v>
      </c>
      <c r="R62" s="75" t="s">
        <v>342</v>
      </c>
      <c r="S62" s="70">
        <v>45779</v>
      </c>
      <c r="T62" s="70" t="s">
        <v>222</v>
      </c>
      <c r="U62" s="69" t="s">
        <v>282</v>
      </c>
      <c r="V62" s="69">
        <v>1.65</v>
      </c>
      <c r="W62" s="76">
        <f t="shared" ref="W62:W93" si="24">V62*10000*0.3*Q62</f>
        <v>112909.5</v>
      </c>
      <c r="X62" s="74">
        <v>6248</v>
      </c>
      <c r="Y62" s="77">
        <f t="shared" ref="Y62:Y93" si="25">(X62-P62)/1000000</f>
        <v>4.28E-4</v>
      </c>
      <c r="Z62" s="78">
        <f t="shared" ref="Z62:Z93" si="26">Y62*W62</f>
        <v>48.325265999999999</v>
      </c>
      <c r="AA62" s="99"/>
      <c r="AB62" s="99"/>
      <c r="AC62" s="101"/>
      <c r="AD62" s="102"/>
      <c r="AE62" s="102"/>
      <c r="AF62" s="99"/>
      <c r="AG62" s="59" t="s">
        <v>331</v>
      </c>
      <c r="AH62" s="30">
        <f t="shared" si="4"/>
        <v>13</v>
      </c>
    </row>
    <row r="63" spans="1:34" ht="20.100000000000001" customHeight="1" x14ac:dyDescent="0.2">
      <c r="A63" s="69">
        <v>34</v>
      </c>
      <c r="B63" s="70">
        <v>45201</v>
      </c>
      <c r="C63" s="69" t="s">
        <v>311</v>
      </c>
      <c r="D63" s="71" t="s">
        <v>354</v>
      </c>
      <c r="E63" s="59">
        <v>52129</v>
      </c>
      <c r="F63" s="72">
        <v>27.585030421519637</v>
      </c>
      <c r="G63" s="72">
        <v>42.29842902781315</v>
      </c>
      <c r="H63" s="72" t="s">
        <v>125</v>
      </c>
      <c r="I63" s="59" t="s">
        <v>315</v>
      </c>
      <c r="J63" s="59" t="s">
        <v>116</v>
      </c>
      <c r="K63" s="27">
        <v>16.09</v>
      </c>
      <c r="L63" s="70" t="s">
        <v>114</v>
      </c>
      <c r="M63" s="73">
        <v>45373</v>
      </c>
      <c r="N63" s="72" t="s">
        <v>115</v>
      </c>
      <c r="O63" s="72" t="s">
        <v>126</v>
      </c>
      <c r="P63" s="74">
        <v>17600</v>
      </c>
      <c r="Q63" s="27">
        <v>16.09</v>
      </c>
      <c r="R63" s="75" t="s">
        <v>229</v>
      </c>
      <c r="S63" s="70">
        <v>45742</v>
      </c>
      <c r="T63" s="70" t="s">
        <v>230</v>
      </c>
      <c r="U63" s="69" t="s">
        <v>231</v>
      </c>
      <c r="V63" s="69">
        <v>1.46</v>
      </c>
      <c r="W63" s="76">
        <f t="shared" si="24"/>
        <v>70474.2</v>
      </c>
      <c r="X63" s="74">
        <v>20718</v>
      </c>
      <c r="Y63" s="77">
        <f t="shared" si="25"/>
        <v>3.1180000000000001E-3</v>
      </c>
      <c r="Z63" s="78">
        <f t="shared" si="26"/>
        <v>219.73855560000001</v>
      </c>
      <c r="AA63" s="99">
        <f>SUM(Z63:Z65)</f>
        <v>172.01979900000006</v>
      </c>
      <c r="AB63" s="99">
        <f>AA63*3.667</f>
        <v>630.79660293300014</v>
      </c>
      <c r="AC63" s="100">
        <v>8.14E-2</v>
      </c>
      <c r="AD63" s="102">
        <f>Q63*AC63</f>
        <v>1.3097259999999999</v>
      </c>
      <c r="AE63" s="102">
        <f t="shared" ref="AE63" si="27">AD63*3.42</f>
        <v>4.47926292</v>
      </c>
      <c r="AF63" s="99">
        <f t="shared" ref="AF63" si="28">IF((AB63-AE63),AB63-AE63)</f>
        <v>626.31734001300015</v>
      </c>
      <c r="AG63" s="59" t="s">
        <v>315</v>
      </c>
      <c r="AH63" s="30">
        <f t="shared" si="4"/>
        <v>12</v>
      </c>
    </row>
    <row r="64" spans="1:34" ht="20.100000000000001" customHeight="1" x14ac:dyDescent="0.2">
      <c r="A64" s="69">
        <v>35</v>
      </c>
      <c r="B64" s="70">
        <v>45201</v>
      </c>
      <c r="C64" s="69" t="s">
        <v>311</v>
      </c>
      <c r="D64" s="71" t="s">
        <v>354</v>
      </c>
      <c r="E64" s="59">
        <v>52129</v>
      </c>
      <c r="F64" s="72">
        <v>27.585030421519637</v>
      </c>
      <c r="G64" s="72">
        <v>42.29842902781315</v>
      </c>
      <c r="H64" s="72" t="s">
        <v>125</v>
      </c>
      <c r="I64" s="59" t="s">
        <v>315</v>
      </c>
      <c r="J64" s="59" t="s">
        <v>118</v>
      </c>
      <c r="K64" s="27">
        <v>16.09</v>
      </c>
      <c r="L64" s="70" t="s">
        <v>114</v>
      </c>
      <c r="M64" s="73">
        <v>45373</v>
      </c>
      <c r="N64" s="72" t="s">
        <v>115</v>
      </c>
      <c r="O64" s="72" t="s">
        <v>127</v>
      </c>
      <c r="P64" s="74">
        <v>19800</v>
      </c>
      <c r="Q64" s="27">
        <v>16.09</v>
      </c>
      <c r="R64" s="75" t="s">
        <v>229</v>
      </c>
      <c r="S64" s="70">
        <v>45742</v>
      </c>
      <c r="T64" s="70" t="s">
        <v>230</v>
      </c>
      <c r="U64" s="69" t="s">
        <v>232</v>
      </c>
      <c r="V64" s="75">
        <v>1.39</v>
      </c>
      <c r="W64" s="76">
        <f t="shared" si="24"/>
        <v>67095.299999999988</v>
      </c>
      <c r="X64" s="74">
        <v>15172</v>
      </c>
      <c r="Y64" s="77">
        <f t="shared" si="25"/>
        <v>-4.6280000000000002E-3</v>
      </c>
      <c r="Z64" s="78">
        <f t="shared" si="26"/>
        <v>-310.51704839999996</v>
      </c>
      <c r="AA64" s="99"/>
      <c r="AB64" s="99"/>
      <c r="AC64" s="101"/>
      <c r="AD64" s="102"/>
      <c r="AE64" s="102"/>
      <c r="AF64" s="99"/>
      <c r="AG64" s="59" t="s">
        <v>315</v>
      </c>
      <c r="AH64" s="30">
        <f t="shared" si="4"/>
        <v>12</v>
      </c>
    </row>
    <row r="65" spans="1:34" ht="20.100000000000001" customHeight="1" x14ac:dyDescent="0.2">
      <c r="A65" s="69">
        <v>36</v>
      </c>
      <c r="B65" s="70">
        <v>45201</v>
      </c>
      <c r="C65" s="69" t="s">
        <v>311</v>
      </c>
      <c r="D65" s="71" t="s">
        <v>354</v>
      </c>
      <c r="E65" s="59">
        <v>52129</v>
      </c>
      <c r="F65" s="72">
        <v>27.585030421519637</v>
      </c>
      <c r="G65" s="72">
        <v>42.29842902781315</v>
      </c>
      <c r="H65" s="72" t="s">
        <v>125</v>
      </c>
      <c r="I65" s="59" t="s">
        <v>315</v>
      </c>
      <c r="J65" s="59" t="s">
        <v>120</v>
      </c>
      <c r="K65" s="27">
        <v>16.09</v>
      </c>
      <c r="L65" s="70" t="s">
        <v>114</v>
      </c>
      <c r="M65" s="73">
        <v>45373</v>
      </c>
      <c r="N65" s="72" t="s">
        <v>115</v>
      </c>
      <c r="O65" s="72" t="s">
        <v>128</v>
      </c>
      <c r="P65" s="74">
        <v>14500</v>
      </c>
      <c r="Q65" s="27">
        <v>16.09</v>
      </c>
      <c r="R65" s="75" t="s">
        <v>229</v>
      </c>
      <c r="S65" s="70">
        <v>45742</v>
      </c>
      <c r="T65" s="70" t="s">
        <v>230</v>
      </c>
      <c r="U65" s="69" t="s">
        <v>233</v>
      </c>
      <c r="V65" s="69">
        <v>1.46</v>
      </c>
      <c r="W65" s="76">
        <f t="shared" si="24"/>
        <v>70474.2</v>
      </c>
      <c r="X65" s="74">
        <v>18229</v>
      </c>
      <c r="Y65" s="77">
        <f t="shared" si="25"/>
        <v>3.7290000000000001E-3</v>
      </c>
      <c r="Z65" s="78">
        <f t="shared" si="26"/>
        <v>262.79829180000002</v>
      </c>
      <c r="AA65" s="99"/>
      <c r="AB65" s="99"/>
      <c r="AC65" s="101"/>
      <c r="AD65" s="102"/>
      <c r="AE65" s="102"/>
      <c r="AF65" s="99"/>
      <c r="AG65" s="59" t="s">
        <v>315</v>
      </c>
      <c r="AH65" s="30">
        <f t="shared" si="4"/>
        <v>12</v>
      </c>
    </row>
    <row r="66" spans="1:34" ht="20.100000000000001" customHeight="1" x14ac:dyDescent="0.2">
      <c r="A66" s="69">
        <v>37</v>
      </c>
      <c r="B66" s="70">
        <v>45201</v>
      </c>
      <c r="C66" s="69" t="s">
        <v>311</v>
      </c>
      <c r="D66" s="71" t="s">
        <v>354</v>
      </c>
      <c r="E66" s="59">
        <v>52129</v>
      </c>
      <c r="F66" s="72">
        <v>27.580056387161932</v>
      </c>
      <c r="G66" s="72">
        <v>42.298750307772352</v>
      </c>
      <c r="H66" s="72" t="s">
        <v>125</v>
      </c>
      <c r="I66" s="96" t="s">
        <v>316</v>
      </c>
      <c r="J66" s="59" t="s">
        <v>116</v>
      </c>
      <c r="K66" s="95">
        <v>14.88</v>
      </c>
      <c r="L66" s="70" t="s">
        <v>114</v>
      </c>
      <c r="M66" s="73">
        <v>45373</v>
      </c>
      <c r="N66" s="72" t="s">
        <v>115</v>
      </c>
      <c r="O66" s="72" t="s">
        <v>129</v>
      </c>
      <c r="P66" s="74">
        <v>22000</v>
      </c>
      <c r="Q66" s="95">
        <v>14.88</v>
      </c>
      <c r="R66" s="75" t="s">
        <v>229</v>
      </c>
      <c r="S66" s="70">
        <v>45742</v>
      </c>
      <c r="T66" s="70" t="s">
        <v>230</v>
      </c>
      <c r="U66" s="69" t="s">
        <v>234</v>
      </c>
      <c r="V66" s="69">
        <v>1.46</v>
      </c>
      <c r="W66" s="76">
        <f t="shared" si="24"/>
        <v>65174.400000000001</v>
      </c>
      <c r="X66" s="74">
        <v>21915</v>
      </c>
      <c r="Y66" s="77">
        <f t="shared" si="25"/>
        <v>-8.5000000000000006E-5</v>
      </c>
      <c r="Z66" s="78">
        <f t="shared" si="26"/>
        <v>-5.5398240000000003</v>
      </c>
      <c r="AA66" s="99">
        <f>SUM(Z66:Z68)</f>
        <v>325.401048</v>
      </c>
      <c r="AB66" s="99">
        <f>AA66*3.667</f>
        <v>1193.245643016</v>
      </c>
      <c r="AC66" s="100">
        <v>8.14E-2</v>
      </c>
      <c r="AD66" s="102">
        <f>Q66*AC66</f>
        <v>1.2112320000000001</v>
      </c>
      <c r="AE66" s="102">
        <f t="shared" ref="AE66" si="29">AD66*3.42</f>
        <v>4.1424134400000003</v>
      </c>
      <c r="AF66" s="99">
        <f t="shared" ref="AF66" si="30">IF((AB66-AE66),AB66-AE66)</f>
        <v>1189.1032295760001</v>
      </c>
      <c r="AG66" s="59" t="s">
        <v>316</v>
      </c>
      <c r="AH66" s="30">
        <f t="shared" si="4"/>
        <v>12</v>
      </c>
    </row>
    <row r="67" spans="1:34" ht="20.100000000000001" customHeight="1" x14ac:dyDescent="0.2">
      <c r="A67" s="69">
        <v>38</v>
      </c>
      <c r="B67" s="70">
        <v>45201</v>
      </c>
      <c r="C67" s="69" t="s">
        <v>311</v>
      </c>
      <c r="D67" s="71" t="s">
        <v>354</v>
      </c>
      <c r="E67" s="59">
        <v>52129</v>
      </c>
      <c r="F67" s="72">
        <v>27.580056387161932</v>
      </c>
      <c r="G67" s="72">
        <v>42.298750307772352</v>
      </c>
      <c r="H67" s="72" t="s">
        <v>125</v>
      </c>
      <c r="I67" s="96" t="s">
        <v>316</v>
      </c>
      <c r="J67" s="59" t="s">
        <v>118</v>
      </c>
      <c r="K67" s="95">
        <v>14.88</v>
      </c>
      <c r="L67" s="70" t="s">
        <v>114</v>
      </c>
      <c r="M67" s="73">
        <v>45373</v>
      </c>
      <c r="N67" s="72" t="s">
        <v>115</v>
      </c>
      <c r="O67" s="72" t="s">
        <v>130</v>
      </c>
      <c r="P67" s="74">
        <v>16920</v>
      </c>
      <c r="Q67" s="95">
        <v>14.88</v>
      </c>
      <c r="R67" s="75" t="s">
        <v>229</v>
      </c>
      <c r="S67" s="70">
        <v>45742</v>
      </c>
      <c r="T67" s="70" t="s">
        <v>230</v>
      </c>
      <c r="U67" s="69" t="s">
        <v>235</v>
      </c>
      <c r="V67" s="75">
        <v>1.39</v>
      </c>
      <c r="W67" s="76">
        <f t="shared" si="24"/>
        <v>62049.599999999991</v>
      </c>
      <c r="X67" s="74">
        <v>17175</v>
      </c>
      <c r="Y67" s="77">
        <f t="shared" si="25"/>
        <v>2.5500000000000002E-4</v>
      </c>
      <c r="Z67" s="78">
        <f t="shared" si="26"/>
        <v>15.822647999999999</v>
      </c>
      <c r="AA67" s="99"/>
      <c r="AB67" s="99"/>
      <c r="AC67" s="101"/>
      <c r="AD67" s="102"/>
      <c r="AE67" s="102"/>
      <c r="AF67" s="99"/>
      <c r="AG67" s="59" t="s">
        <v>316</v>
      </c>
      <c r="AH67" s="30">
        <f t="shared" si="4"/>
        <v>12</v>
      </c>
    </row>
    <row r="68" spans="1:34" ht="20.100000000000001" customHeight="1" x14ac:dyDescent="0.2">
      <c r="A68" s="69">
        <v>39</v>
      </c>
      <c r="B68" s="70">
        <v>45201</v>
      </c>
      <c r="C68" s="69" t="s">
        <v>311</v>
      </c>
      <c r="D68" s="71" t="s">
        <v>354</v>
      </c>
      <c r="E68" s="59">
        <v>52129</v>
      </c>
      <c r="F68" s="72">
        <v>27.580056387161932</v>
      </c>
      <c r="G68" s="72">
        <v>42.298750307772352</v>
      </c>
      <c r="H68" s="72" t="s">
        <v>125</v>
      </c>
      <c r="I68" s="96" t="s">
        <v>316</v>
      </c>
      <c r="J68" s="59" t="s">
        <v>120</v>
      </c>
      <c r="K68" s="95">
        <v>14.88</v>
      </c>
      <c r="L68" s="70" t="s">
        <v>114</v>
      </c>
      <c r="M68" s="73">
        <v>45373</v>
      </c>
      <c r="N68" s="72" t="s">
        <v>115</v>
      </c>
      <c r="O68" s="72" t="s">
        <v>131</v>
      </c>
      <c r="P68" s="74">
        <v>9140</v>
      </c>
      <c r="Q68" s="95">
        <v>14.88</v>
      </c>
      <c r="R68" s="75" t="s">
        <v>229</v>
      </c>
      <c r="S68" s="70">
        <v>45742</v>
      </c>
      <c r="T68" s="70" t="s">
        <v>230</v>
      </c>
      <c r="U68" s="69" t="s">
        <v>236</v>
      </c>
      <c r="V68" s="69">
        <v>1.46</v>
      </c>
      <c r="W68" s="76">
        <f t="shared" si="24"/>
        <v>65174.400000000001</v>
      </c>
      <c r="X68" s="74">
        <v>13975</v>
      </c>
      <c r="Y68" s="77">
        <f t="shared" si="25"/>
        <v>4.8349999999999999E-3</v>
      </c>
      <c r="Z68" s="78">
        <f t="shared" si="26"/>
        <v>315.118224</v>
      </c>
      <c r="AA68" s="99"/>
      <c r="AB68" s="99"/>
      <c r="AC68" s="101"/>
      <c r="AD68" s="102"/>
      <c r="AE68" s="102"/>
      <c r="AF68" s="99"/>
      <c r="AG68" s="59" t="s">
        <v>316</v>
      </c>
      <c r="AH68" s="30">
        <f t="shared" si="4"/>
        <v>12</v>
      </c>
    </row>
    <row r="69" spans="1:34" ht="20.100000000000001" customHeight="1" x14ac:dyDescent="0.2">
      <c r="A69" s="69">
        <v>40</v>
      </c>
      <c r="B69" s="70">
        <v>45201</v>
      </c>
      <c r="C69" s="69" t="s">
        <v>311</v>
      </c>
      <c r="D69" s="71" t="s">
        <v>354</v>
      </c>
      <c r="E69" s="59">
        <v>52129</v>
      </c>
      <c r="F69" s="72">
        <v>27.563567221913079</v>
      </c>
      <c r="G69" s="72">
        <v>42.301189689179893</v>
      </c>
      <c r="H69" s="72" t="s">
        <v>174</v>
      </c>
      <c r="I69" s="59" t="s">
        <v>328</v>
      </c>
      <c r="J69" s="59" t="s">
        <v>116</v>
      </c>
      <c r="K69" s="27">
        <v>22.3</v>
      </c>
      <c r="L69" s="70" t="s">
        <v>114</v>
      </c>
      <c r="M69" s="73">
        <v>45373</v>
      </c>
      <c r="N69" s="72" t="s">
        <v>115</v>
      </c>
      <c r="O69" s="72" t="s">
        <v>175</v>
      </c>
      <c r="P69" s="74">
        <v>15100</v>
      </c>
      <c r="Q69" s="27">
        <v>22.3</v>
      </c>
      <c r="R69" s="75" t="s">
        <v>229</v>
      </c>
      <c r="S69" s="70">
        <v>45742</v>
      </c>
      <c r="T69" s="70" t="s">
        <v>230</v>
      </c>
      <c r="U69" s="69" t="s">
        <v>271</v>
      </c>
      <c r="V69" s="69">
        <v>1.46</v>
      </c>
      <c r="W69" s="76">
        <f t="shared" si="24"/>
        <v>97674</v>
      </c>
      <c r="X69" s="74">
        <v>16976</v>
      </c>
      <c r="Y69" s="77">
        <f t="shared" si="25"/>
        <v>1.8760000000000001E-3</v>
      </c>
      <c r="Z69" s="78">
        <f t="shared" si="26"/>
        <v>183.236424</v>
      </c>
      <c r="AA69" s="99">
        <f>SUM(Z69:Z71)</f>
        <v>-293.34378900000002</v>
      </c>
      <c r="AB69" s="99">
        <f>AA69*3.667</f>
        <v>-1075.6916742630001</v>
      </c>
      <c r="AC69" s="100">
        <v>8.14E-2</v>
      </c>
      <c r="AD69" s="102">
        <f>Q69*AC69</f>
        <v>1.8152200000000001</v>
      </c>
      <c r="AE69" s="102">
        <f t="shared" ref="AE69" si="31">AD69*3.42</f>
        <v>6.2080523999999997</v>
      </c>
      <c r="AF69" s="99">
        <f t="shared" ref="AF69" si="32">IF((AB69-AE69),AB69-AE69)</f>
        <v>-1081.8997266630001</v>
      </c>
      <c r="AG69" s="59" t="s">
        <v>328</v>
      </c>
      <c r="AH69" s="30">
        <f t="shared" si="4"/>
        <v>12</v>
      </c>
    </row>
    <row r="70" spans="1:34" ht="20.100000000000001" customHeight="1" x14ac:dyDescent="0.2">
      <c r="A70" s="69">
        <v>41</v>
      </c>
      <c r="B70" s="70">
        <v>45201</v>
      </c>
      <c r="C70" s="69" t="s">
        <v>311</v>
      </c>
      <c r="D70" s="71" t="s">
        <v>354</v>
      </c>
      <c r="E70" s="59">
        <v>52129</v>
      </c>
      <c r="F70" s="72">
        <v>27.563567221913079</v>
      </c>
      <c r="G70" s="72">
        <v>42.301189689179893</v>
      </c>
      <c r="H70" s="72" t="s">
        <v>174</v>
      </c>
      <c r="I70" s="59" t="s">
        <v>328</v>
      </c>
      <c r="J70" s="59" t="s">
        <v>118</v>
      </c>
      <c r="K70" s="27">
        <v>22.3</v>
      </c>
      <c r="L70" s="70" t="s">
        <v>114</v>
      </c>
      <c r="M70" s="73">
        <v>45373</v>
      </c>
      <c r="N70" s="72" t="s">
        <v>115</v>
      </c>
      <c r="O70" s="72" t="s">
        <v>176</v>
      </c>
      <c r="P70" s="74">
        <v>12060</v>
      </c>
      <c r="Q70" s="27">
        <v>22.3</v>
      </c>
      <c r="R70" s="75" t="s">
        <v>229</v>
      </c>
      <c r="S70" s="70">
        <v>45742</v>
      </c>
      <c r="T70" s="70" t="s">
        <v>230</v>
      </c>
      <c r="U70" s="69" t="s">
        <v>272</v>
      </c>
      <c r="V70" s="75">
        <v>1.39</v>
      </c>
      <c r="W70" s="76">
        <f t="shared" si="24"/>
        <v>92990.999999999985</v>
      </c>
      <c r="X70" s="74">
        <v>9605</v>
      </c>
      <c r="Y70" s="77">
        <f t="shared" si="25"/>
        <v>-2.4550000000000002E-3</v>
      </c>
      <c r="Z70" s="78">
        <f t="shared" si="26"/>
        <v>-228.29290499999999</v>
      </c>
      <c r="AA70" s="99"/>
      <c r="AB70" s="99"/>
      <c r="AC70" s="101"/>
      <c r="AD70" s="102"/>
      <c r="AE70" s="102"/>
      <c r="AF70" s="99"/>
      <c r="AG70" s="59" t="s">
        <v>328</v>
      </c>
      <c r="AH70" s="30">
        <f t="shared" si="4"/>
        <v>12</v>
      </c>
    </row>
    <row r="71" spans="1:34" ht="20.100000000000001" customHeight="1" x14ac:dyDescent="0.2">
      <c r="A71" s="69">
        <v>42</v>
      </c>
      <c r="B71" s="70">
        <v>45201</v>
      </c>
      <c r="C71" s="69" t="s">
        <v>311</v>
      </c>
      <c r="D71" s="71" t="s">
        <v>354</v>
      </c>
      <c r="E71" s="59">
        <v>52129</v>
      </c>
      <c r="F71" s="72">
        <v>27.563567221913079</v>
      </c>
      <c r="G71" s="72">
        <v>42.301189689179893</v>
      </c>
      <c r="H71" s="72" t="s">
        <v>174</v>
      </c>
      <c r="I71" s="59" t="s">
        <v>328</v>
      </c>
      <c r="J71" s="59" t="s">
        <v>120</v>
      </c>
      <c r="K71" s="27">
        <v>22.3</v>
      </c>
      <c r="L71" s="70" t="s">
        <v>114</v>
      </c>
      <c r="M71" s="73">
        <v>45373</v>
      </c>
      <c r="N71" s="72" t="s">
        <v>115</v>
      </c>
      <c r="O71" s="72" t="s">
        <v>177</v>
      </c>
      <c r="P71" s="74">
        <v>10580</v>
      </c>
      <c r="Q71" s="27">
        <v>22.3</v>
      </c>
      <c r="R71" s="75" t="s">
        <v>229</v>
      </c>
      <c r="S71" s="70">
        <v>45742</v>
      </c>
      <c r="T71" s="70" t="s">
        <v>230</v>
      </c>
      <c r="U71" s="69" t="s">
        <v>273</v>
      </c>
      <c r="V71" s="69">
        <v>1.46</v>
      </c>
      <c r="W71" s="76">
        <f t="shared" si="24"/>
        <v>97674</v>
      </c>
      <c r="X71" s="74">
        <v>8038</v>
      </c>
      <c r="Y71" s="77">
        <f t="shared" si="25"/>
        <v>-2.542E-3</v>
      </c>
      <c r="Z71" s="78">
        <f t="shared" si="26"/>
        <v>-248.287308</v>
      </c>
      <c r="AA71" s="99"/>
      <c r="AB71" s="99"/>
      <c r="AC71" s="101"/>
      <c r="AD71" s="102"/>
      <c r="AE71" s="102"/>
      <c r="AF71" s="99"/>
      <c r="AG71" s="59" t="s">
        <v>328</v>
      </c>
      <c r="AH71" s="30">
        <f t="shared" si="4"/>
        <v>12</v>
      </c>
    </row>
    <row r="72" spans="1:34" ht="20.100000000000001" customHeight="1" x14ac:dyDescent="0.2">
      <c r="A72" s="69">
        <v>43</v>
      </c>
      <c r="B72" s="70">
        <v>45201</v>
      </c>
      <c r="C72" s="69" t="s">
        <v>311</v>
      </c>
      <c r="D72" s="71" t="s">
        <v>354</v>
      </c>
      <c r="E72" s="59">
        <v>52129</v>
      </c>
      <c r="F72" s="72">
        <v>27.56941129496132</v>
      </c>
      <c r="G72" s="72">
        <v>42.297594768834756</v>
      </c>
      <c r="H72" s="72" t="s">
        <v>174</v>
      </c>
      <c r="I72" s="59" t="s">
        <v>329</v>
      </c>
      <c r="J72" s="59" t="s">
        <v>116</v>
      </c>
      <c r="K72" s="27">
        <v>21.15</v>
      </c>
      <c r="L72" s="70" t="s">
        <v>114</v>
      </c>
      <c r="M72" s="73">
        <v>45373</v>
      </c>
      <c r="N72" s="72" t="s">
        <v>115</v>
      </c>
      <c r="O72" s="72" t="s">
        <v>178</v>
      </c>
      <c r="P72" s="74">
        <v>16780</v>
      </c>
      <c r="Q72" s="27">
        <v>21.15</v>
      </c>
      <c r="R72" s="75" t="s">
        <v>229</v>
      </c>
      <c r="S72" s="70">
        <v>45742</v>
      </c>
      <c r="T72" s="70" t="s">
        <v>230</v>
      </c>
      <c r="U72" s="69" t="s">
        <v>274</v>
      </c>
      <c r="V72" s="69">
        <v>1.46</v>
      </c>
      <c r="W72" s="76">
        <f t="shared" si="24"/>
        <v>92637</v>
      </c>
      <c r="X72" s="74">
        <v>19821</v>
      </c>
      <c r="Y72" s="77">
        <f t="shared" si="25"/>
        <v>3.0409999999999999E-3</v>
      </c>
      <c r="Z72" s="78">
        <f t="shared" si="26"/>
        <v>281.70911699999999</v>
      </c>
      <c r="AA72" s="99">
        <f>SUM(Z72:Z74)</f>
        <v>457.9675064999999</v>
      </c>
      <c r="AB72" s="99">
        <f>AA72*3.667</f>
        <v>1679.3668463354995</v>
      </c>
      <c r="AC72" s="100">
        <v>8.14E-2</v>
      </c>
      <c r="AD72" s="102">
        <f>Q72*AC72</f>
        <v>1.7216099999999999</v>
      </c>
      <c r="AE72" s="102">
        <f t="shared" ref="AE72" si="33">AD72*3.42</f>
        <v>5.8879061999999998</v>
      </c>
      <c r="AF72" s="99">
        <f t="shared" ref="AF72" si="34">IF((AB72-AE72),AB72-AE72)</f>
        <v>1673.4789401354994</v>
      </c>
      <c r="AG72" s="59" t="s">
        <v>329</v>
      </c>
      <c r="AH72" s="30">
        <f t="shared" si="4"/>
        <v>12</v>
      </c>
    </row>
    <row r="73" spans="1:34" ht="20.100000000000001" customHeight="1" x14ac:dyDescent="0.2">
      <c r="A73" s="69">
        <v>44</v>
      </c>
      <c r="B73" s="70">
        <v>45201</v>
      </c>
      <c r="C73" s="69" t="s">
        <v>311</v>
      </c>
      <c r="D73" s="71" t="s">
        <v>354</v>
      </c>
      <c r="E73" s="59">
        <v>52129</v>
      </c>
      <c r="F73" s="72">
        <v>27.56941129496132</v>
      </c>
      <c r="G73" s="72">
        <v>42.297594768834756</v>
      </c>
      <c r="H73" s="72" t="s">
        <v>174</v>
      </c>
      <c r="I73" s="59" t="s">
        <v>329</v>
      </c>
      <c r="J73" s="59" t="s">
        <v>118</v>
      </c>
      <c r="K73" s="27">
        <v>21.15</v>
      </c>
      <c r="L73" s="70" t="s">
        <v>114</v>
      </c>
      <c r="M73" s="73">
        <v>45373</v>
      </c>
      <c r="N73" s="72" t="s">
        <v>115</v>
      </c>
      <c r="O73" s="72" t="s">
        <v>179</v>
      </c>
      <c r="P73" s="74">
        <v>14120</v>
      </c>
      <c r="Q73" s="27">
        <v>21.15</v>
      </c>
      <c r="R73" s="75" t="s">
        <v>229</v>
      </c>
      <c r="S73" s="70">
        <v>45742</v>
      </c>
      <c r="T73" s="70" t="s">
        <v>230</v>
      </c>
      <c r="U73" s="69" t="s">
        <v>275</v>
      </c>
      <c r="V73" s="75">
        <v>1.39</v>
      </c>
      <c r="W73" s="76">
        <f t="shared" si="24"/>
        <v>88195.499999999971</v>
      </c>
      <c r="X73" s="74">
        <v>14961</v>
      </c>
      <c r="Y73" s="77">
        <f t="shared" si="25"/>
        <v>8.4099999999999995E-4</v>
      </c>
      <c r="Z73" s="78">
        <f t="shared" si="26"/>
        <v>74.172415499999971</v>
      </c>
      <c r="AA73" s="99"/>
      <c r="AB73" s="99"/>
      <c r="AC73" s="101"/>
      <c r="AD73" s="102"/>
      <c r="AE73" s="102"/>
      <c r="AF73" s="99"/>
      <c r="AG73" s="59" t="s">
        <v>329</v>
      </c>
      <c r="AH73" s="30">
        <f t="shared" si="4"/>
        <v>12</v>
      </c>
    </row>
    <row r="74" spans="1:34" ht="20.100000000000001" customHeight="1" x14ac:dyDescent="0.2">
      <c r="A74" s="69">
        <v>45</v>
      </c>
      <c r="B74" s="70">
        <v>45201</v>
      </c>
      <c r="C74" s="69" t="s">
        <v>311</v>
      </c>
      <c r="D74" s="71" t="s">
        <v>354</v>
      </c>
      <c r="E74" s="59">
        <v>52129</v>
      </c>
      <c r="F74" s="72">
        <v>27.56941129496132</v>
      </c>
      <c r="G74" s="72">
        <v>42.297594768834756</v>
      </c>
      <c r="H74" s="72" t="s">
        <v>174</v>
      </c>
      <c r="I74" s="59" t="s">
        <v>329</v>
      </c>
      <c r="J74" s="59" t="s">
        <v>120</v>
      </c>
      <c r="K74" s="27">
        <v>21.15</v>
      </c>
      <c r="L74" s="70" t="s">
        <v>114</v>
      </c>
      <c r="M74" s="73">
        <v>45373</v>
      </c>
      <c r="N74" s="72" t="s">
        <v>115</v>
      </c>
      <c r="O74" s="72" t="s">
        <v>180</v>
      </c>
      <c r="P74" s="74">
        <v>10310</v>
      </c>
      <c r="Q74" s="27">
        <v>21.15</v>
      </c>
      <c r="R74" s="75" t="s">
        <v>229</v>
      </c>
      <c r="S74" s="70">
        <v>45742</v>
      </c>
      <c r="T74" s="70" t="s">
        <v>230</v>
      </c>
      <c r="U74" s="69" t="s">
        <v>276</v>
      </c>
      <c r="V74" s="69">
        <v>1.46</v>
      </c>
      <c r="W74" s="76">
        <f t="shared" si="24"/>
        <v>92637</v>
      </c>
      <c r="X74" s="74">
        <v>11412</v>
      </c>
      <c r="Y74" s="77">
        <f t="shared" si="25"/>
        <v>1.1019999999999999E-3</v>
      </c>
      <c r="Z74" s="78">
        <f t="shared" si="26"/>
        <v>102.08597399999999</v>
      </c>
      <c r="AA74" s="99"/>
      <c r="AB74" s="99"/>
      <c r="AC74" s="101"/>
      <c r="AD74" s="102"/>
      <c r="AE74" s="102"/>
      <c r="AF74" s="99"/>
      <c r="AG74" s="59" t="s">
        <v>329</v>
      </c>
      <c r="AH74" s="30">
        <f t="shared" si="4"/>
        <v>12</v>
      </c>
    </row>
    <row r="75" spans="1:34" ht="20.100000000000001" customHeight="1" x14ac:dyDescent="0.2">
      <c r="A75" s="69">
        <v>46</v>
      </c>
      <c r="B75" s="70">
        <v>45201</v>
      </c>
      <c r="C75" s="69" t="s">
        <v>311</v>
      </c>
      <c r="D75" s="71" t="s">
        <v>354</v>
      </c>
      <c r="E75" s="59">
        <v>58356</v>
      </c>
      <c r="F75" s="72">
        <v>27.688325864187107</v>
      </c>
      <c r="G75" s="72">
        <v>42.260935839633603</v>
      </c>
      <c r="H75" s="72" t="s">
        <v>113</v>
      </c>
      <c r="I75" s="96" t="s">
        <v>313</v>
      </c>
      <c r="J75" s="59" t="s">
        <v>116</v>
      </c>
      <c r="K75" s="95">
        <v>22.79</v>
      </c>
      <c r="L75" s="70" t="s">
        <v>114</v>
      </c>
      <c r="M75" s="73">
        <v>45361</v>
      </c>
      <c r="N75" s="72" t="s">
        <v>115</v>
      </c>
      <c r="O75" s="72" t="s">
        <v>117</v>
      </c>
      <c r="P75" s="74">
        <v>17480</v>
      </c>
      <c r="Q75" s="95">
        <v>22.79</v>
      </c>
      <c r="R75" s="75" t="s">
        <v>342</v>
      </c>
      <c r="S75" s="70">
        <v>45779</v>
      </c>
      <c r="T75" s="70" t="s">
        <v>222</v>
      </c>
      <c r="U75" s="69" t="s">
        <v>223</v>
      </c>
      <c r="V75" s="69">
        <v>1.57</v>
      </c>
      <c r="W75" s="76">
        <f t="shared" si="24"/>
        <v>107340.9</v>
      </c>
      <c r="X75" s="74">
        <v>21192</v>
      </c>
      <c r="Y75" s="77">
        <f t="shared" si="25"/>
        <v>3.712E-3</v>
      </c>
      <c r="Z75" s="78">
        <f t="shared" si="26"/>
        <v>398.44942079999998</v>
      </c>
      <c r="AA75" s="99">
        <f>SUM(Z75:Z77)</f>
        <v>805.6153329</v>
      </c>
      <c r="AB75" s="99">
        <f>AA75*3.667</f>
        <v>2954.1914257443</v>
      </c>
      <c r="AC75" s="100">
        <v>8.14E-2</v>
      </c>
      <c r="AD75" s="102">
        <f>Q75*AC75</f>
        <v>1.8551059999999999</v>
      </c>
      <c r="AE75" s="102">
        <f t="shared" ref="AE75" si="35">AD75*3.42</f>
        <v>6.3444625199999996</v>
      </c>
      <c r="AF75" s="99">
        <f t="shared" ref="AF75" si="36">IF((AB75-AE75),AB75-AE75)</f>
        <v>2947.8469632243</v>
      </c>
      <c r="AG75" s="59" t="s">
        <v>313</v>
      </c>
      <c r="AH75" s="30">
        <f t="shared" si="4"/>
        <v>13</v>
      </c>
    </row>
    <row r="76" spans="1:34" ht="20.100000000000001" customHeight="1" x14ac:dyDescent="0.2">
      <c r="A76" s="69">
        <v>47</v>
      </c>
      <c r="B76" s="70">
        <v>45201</v>
      </c>
      <c r="C76" s="69" t="s">
        <v>311</v>
      </c>
      <c r="D76" s="71" t="s">
        <v>354</v>
      </c>
      <c r="E76" s="59">
        <v>58356</v>
      </c>
      <c r="F76" s="72">
        <v>27.688325864187107</v>
      </c>
      <c r="G76" s="72">
        <v>42.260935839633603</v>
      </c>
      <c r="H76" s="72" t="s">
        <v>113</v>
      </c>
      <c r="I76" s="96" t="s">
        <v>313</v>
      </c>
      <c r="J76" s="59" t="s">
        <v>118</v>
      </c>
      <c r="K76" s="95">
        <v>22.79</v>
      </c>
      <c r="L76" s="70" t="s">
        <v>114</v>
      </c>
      <c r="M76" s="73">
        <v>45361</v>
      </c>
      <c r="N76" s="72" t="s">
        <v>115</v>
      </c>
      <c r="O76" s="72" t="s">
        <v>119</v>
      </c>
      <c r="P76" s="74">
        <v>13180</v>
      </c>
      <c r="Q76" s="95">
        <v>22.79</v>
      </c>
      <c r="R76" s="75" t="s">
        <v>342</v>
      </c>
      <c r="S76" s="70">
        <v>45779</v>
      </c>
      <c r="T76" s="70" t="s">
        <v>222</v>
      </c>
      <c r="U76" s="69" t="s">
        <v>224</v>
      </c>
      <c r="V76" s="75">
        <v>1.66</v>
      </c>
      <c r="W76" s="76">
        <f t="shared" si="24"/>
        <v>113494.2</v>
      </c>
      <c r="X76" s="74">
        <v>15703</v>
      </c>
      <c r="Y76" s="77">
        <f t="shared" si="25"/>
        <v>2.5230000000000001E-3</v>
      </c>
      <c r="Z76" s="78">
        <f t="shared" si="26"/>
        <v>286.34586660000002</v>
      </c>
      <c r="AA76" s="99"/>
      <c r="AB76" s="99"/>
      <c r="AC76" s="101"/>
      <c r="AD76" s="102"/>
      <c r="AE76" s="102"/>
      <c r="AF76" s="99"/>
      <c r="AG76" s="59" t="s">
        <v>313</v>
      </c>
      <c r="AH76" s="30">
        <f t="shared" si="4"/>
        <v>13</v>
      </c>
    </row>
    <row r="77" spans="1:34" ht="20.100000000000001" customHeight="1" x14ac:dyDescent="0.2">
      <c r="A77" s="69">
        <v>48</v>
      </c>
      <c r="B77" s="70">
        <v>45201</v>
      </c>
      <c r="C77" s="69" t="s">
        <v>311</v>
      </c>
      <c r="D77" s="71" t="s">
        <v>354</v>
      </c>
      <c r="E77" s="59">
        <v>58356</v>
      </c>
      <c r="F77" s="72">
        <v>27.688325864187107</v>
      </c>
      <c r="G77" s="72">
        <v>42.260935839633603</v>
      </c>
      <c r="H77" s="72" t="s">
        <v>113</v>
      </c>
      <c r="I77" s="96" t="s">
        <v>313</v>
      </c>
      <c r="J77" s="59" t="s">
        <v>120</v>
      </c>
      <c r="K77" s="95">
        <v>22.79</v>
      </c>
      <c r="L77" s="70" t="s">
        <v>114</v>
      </c>
      <c r="M77" s="73">
        <v>45361</v>
      </c>
      <c r="N77" s="72" t="s">
        <v>115</v>
      </c>
      <c r="O77" s="72" t="s">
        <v>121</v>
      </c>
      <c r="P77" s="74">
        <v>8730</v>
      </c>
      <c r="Q77" s="95">
        <v>22.79</v>
      </c>
      <c r="R77" s="75" t="s">
        <v>342</v>
      </c>
      <c r="S77" s="70">
        <v>45779</v>
      </c>
      <c r="T77" s="70" t="s">
        <v>222</v>
      </c>
      <c r="U77" s="69" t="s">
        <v>225</v>
      </c>
      <c r="V77" s="69">
        <v>1.65</v>
      </c>
      <c r="W77" s="76">
        <f t="shared" si="24"/>
        <v>112810.5</v>
      </c>
      <c r="X77" s="74">
        <v>9801</v>
      </c>
      <c r="Y77" s="77">
        <f t="shared" si="25"/>
        <v>1.0709999999999999E-3</v>
      </c>
      <c r="Z77" s="78">
        <f t="shared" si="26"/>
        <v>120.82004549999999</v>
      </c>
      <c r="AA77" s="99"/>
      <c r="AB77" s="99"/>
      <c r="AC77" s="101"/>
      <c r="AD77" s="102"/>
      <c r="AE77" s="102"/>
      <c r="AF77" s="99"/>
      <c r="AG77" s="59" t="s">
        <v>313</v>
      </c>
      <c r="AH77" s="30">
        <f t="shared" si="4"/>
        <v>13</v>
      </c>
    </row>
    <row r="78" spans="1:34" ht="20.100000000000001" customHeight="1" x14ac:dyDescent="0.2">
      <c r="A78" s="69">
        <v>49</v>
      </c>
      <c r="B78" s="70">
        <v>45201</v>
      </c>
      <c r="C78" s="69" t="s">
        <v>311</v>
      </c>
      <c r="D78" s="71" t="s">
        <v>354</v>
      </c>
      <c r="E78" s="59">
        <v>58356</v>
      </c>
      <c r="F78" s="72">
        <v>27.683636328616331</v>
      </c>
      <c r="G78" s="72">
        <v>42.26215978171404</v>
      </c>
      <c r="H78" s="72" t="s">
        <v>113</v>
      </c>
      <c r="I78" s="59" t="s">
        <v>314</v>
      </c>
      <c r="J78" s="59" t="s">
        <v>116</v>
      </c>
      <c r="K78" s="27">
        <v>23.94</v>
      </c>
      <c r="L78" s="70" t="s">
        <v>114</v>
      </c>
      <c r="M78" s="73">
        <v>45361</v>
      </c>
      <c r="N78" s="72" t="s">
        <v>115</v>
      </c>
      <c r="O78" s="72" t="s">
        <v>122</v>
      </c>
      <c r="P78" s="74">
        <v>16870</v>
      </c>
      <c r="Q78" s="27">
        <v>23.94</v>
      </c>
      <c r="R78" s="75" t="s">
        <v>342</v>
      </c>
      <c r="S78" s="70">
        <v>45779</v>
      </c>
      <c r="T78" s="70" t="s">
        <v>222</v>
      </c>
      <c r="U78" s="69" t="s">
        <v>226</v>
      </c>
      <c r="V78" s="69">
        <v>1.57</v>
      </c>
      <c r="W78" s="76">
        <f t="shared" si="24"/>
        <v>112757.40000000001</v>
      </c>
      <c r="X78" s="74">
        <v>20453</v>
      </c>
      <c r="Y78" s="77">
        <f t="shared" si="25"/>
        <v>3.5829999999999998E-3</v>
      </c>
      <c r="Z78" s="78">
        <f t="shared" si="26"/>
        <v>404.00976420000001</v>
      </c>
      <c r="AA78" s="99">
        <f>SUM(Z78:Z80)</f>
        <v>1034.9470278000001</v>
      </c>
      <c r="AB78" s="99">
        <f>AA78*3.667</f>
        <v>3795.1507509426001</v>
      </c>
      <c r="AC78" s="100">
        <v>8.14E-2</v>
      </c>
      <c r="AD78" s="102">
        <f>Q78*AC78</f>
        <v>1.9487160000000001</v>
      </c>
      <c r="AE78" s="102">
        <f t="shared" ref="AE78" si="37">AD78*3.42</f>
        <v>6.6646087200000004</v>
      </c>
      <c r="AF78" s="99">
        <f t="shared" ref="AF78" si="38">IF((AB78-AE78),AB78-AE78)</f>
        <v>3788.4861422225999</v>
      </c>
      <c r="AG78" s="59" t="s">
        <v>314</v>
      </c>
      <c r="AH78" s="30">
        <f t="shared" si="4"/>
        <v>13</v>
      </c>
    </row>
    <row r="79" spans="1:34" ht="20.100000000000001" customHeight="1" x14ac:dyDescent="0.2">
      <c r="A79" s="69">
        <v>50</v>
      </c>
      <c r="B79" s="70">
        <v>45201</v>
      </c>
      <c r="C79" s="69" t="s">
        <v>311</v>
      </c>
      <c r="D79" s="71" t="s">
        <v>354</v>
      </c>
      <c r="E79" s="59">
        <v>58356</v>
      </c>
      <c r="F79" s="72">
        <v>27.683636328616331</v>
      </c>
      <c r="G79" s="72">
        <v>42.26215978171404</v>
      </c>
      <c r="H79" s="72" t="s">
        <v>113</v>
      </c>
      <c r="I79" s="59" t="s">
        <v>314</v>
      </c>
      <c r="J79" s="59" t="s">
        <v>118</v>
      </c>
      <c r="K79" s="27">
        <v>23.94</v>
      </c>
      <c r="L79" s="70" t="s">
        <v>114</v>
      </c>
      <c r="M79" s="73">
        <v>45361</v>
      </c>
      <c r="N79" s="72" t="s">
        <v>115</v>
      </c>
      <c r="O79" s="72" t="s">
        <v>123</v>
      </c>
      <c r="P79" s="74">
        <v>14170</v>
      </c>
      <c r="Q79" s="27">
        <v>23.94</v>
      </c>
      <c r="R79" s="75" t="s">
        <v>342</v>
      </c>
      <c r="S79" s="70">
        <v>45779</v>
      </c>
      <c r="T79" s="70" t="s">
        <v>222</v>
      </c>
      <c r="U79" s="69" t="s">
        <v>227</v>
      </c>
      <c r="V79" s="75">
        <v>1.66</v>
      </c>
      <c r="W79" s="76">
        <f t="shared" si="24"/>
        <v>119221.20000000001</v>
      </c>
      <c r="X79" s="74">
        <v>16353</v>
      </c>
      <c r="Y79" s="77">
        <f t="shared" si="25"/>
        <v>2.183E-3</v>
      </c>
      <c r="Z79" s="78">
        <f t="shared" si="26"/>
        <v>260.25987960000003</v>
      </c>
      <c r="AA79" s="99"/>
      <c r="AB79" s="99"/>
      <c r="AC79" s="101"/>
      <c r="AD79" s="102"/>
      <c r="AE79" s="102"/>
      <c r="AF79" s="99"/>
      <c r="AG79" s="59" t="s">
        <v>314</v>
      </c>
      <c r="AH79" s="30">
        <f t="shared" si="4"/>
        <v>13</v>
      </c>
    </row>
    <row r="80" spans="1:34" ht="20.100000000000001" customHeight="1" x14ac:dyDescent="0.2">
      <c r="A80" s="69">
        <v>51</v>
      </c>
      <c r="B80" s="70">
        <v>45201</v>
      </c>
      <c r="C80" s="69" t="s">
        <v>311</v>
      </c>
      <c r="D80" s="71" t="s">
        <v>354</v>
      </c>
      <c r="E80" s="59">
        <v>58356</v>
      </c>
      <c r="F80" s="72">
        <v>27.683636328616331</v>
      </c>
      <c r="G80" s="72">
        <v>42.26215978171404</v>
      </c>
      <c r="H80" s="72" t="s">
        <v>113</v>
      </c>
      <c r="I80" s="59" t="s">
        <v>314</v>
      </c>
      <c r="J80" s="59" t="s">
        <v>120</v>
      </c>
      <c r="K80" s="27">
        <v>23.94</v>
      </c>
      <c r="L80" s="70" t="s">
        <v>114</v>
      </c>
      <c r="M80" s="73">
        <v>45361</v>
      </c>
      <c r="N80" s="72" t="s">
        <v>115</v>
      </c>
      <c r="O80" s="72" t="s">
        <v>124</v>
      </c>
      <c r="P80" s="74">
        <v>9790</v>
      </c>
      <c r="Q80" s="27">
        <v>23.94</v>
      </c>
      <c r="R80" s="75" t="s">
        <v>342</v>
      </c>
      <c r="S80" s="70">
        <v>45779</v>
      </c>
      <c r="T80" s="70" t="s">
        <v>222</v>
      </c>
      <c r="U80" s="69" t="s">
        <v>228</v>
      </c>
      <c r="V80" s="69">
        <v>1.65</v>
      </c>
      <c r="W80" s="76">
        <f t="shared" si="24"/>
        <v>118503</v>
      </c>
      <c r="X80" s="74">
        <v>12918</v>
      </c>
      <c r="Y80" s="77">
        <f t="shared" si="25"/>
        <v>3.1280000000000001E-3</v>
      </c>
      <c r="Z80" s="78">
        <f t="shared" si="26"/>
        <v>370.67738400000002</v>
      </c>
      <c r="AA80" s="99"/>
      <c r="AB80" s="99"/>
      <c r="AC80" s="101"/>
      <c r="AD80" s="102"/>
      <c r="AE80" s="102"/>
      <c r="AF80" s="99"/>
      <c r="AG80" s="59" t="s">
        <v>314</v>
      </c>
      <c r="AH80" s="30">
        <f t="shared" si="4"/>
        <v>13</v>
      </c>
    </row>
    <row r="81" spans="1:34" ht="20.100000000000001" customHeight="1" x14ac:dyDescent="0.2">
      <c r="A81" s="69">
        <v>52</v>
      </c>
      <c r="B81" s="70">
        <v>45201</v>
      </c>
      <c r="C81" s="69" t="s">
        <v>311</v>
      </c>
      <c r="D81" s="71" t="s">
        <v>354</v>
      </c>
      <c r="E81" s="59">
        <v>87655</v>
      </c>
      <c r="F81" s="72">
        <v>27.654313413701423</v>
      </c>
      <c r="G81" s="72">
        <v>42.272185749976984</v>
      </c>
      <c r="H81" s="72" t="s">
        <v>163</v>
      </c>
      <c r="I81" s="96" t="s">
        <v>325</v>
      </c>
      <c r="J81" s="59" t="s">
        <v>116</v>
      </c>
      <c r="K81" s="95">
        <v>20</v>
      </c>
      <c r="L81" s="70" t="s">
        <v>114</v>
      </c>
      <c r="M81" s="73">
        <v>45361</v>
      </c>
      <c r="N81" s="72" t="s">
        <v>115</v>
      </c>
      <c r="O81" s="72" t="s">
        <v>164</v>
      </c>
      <c r="P81" s="74">
        <v>13250</v>
      </c>
      <c r="Q81" s="95">
        <v>20</v>
      </c>
      <c r="R81" s="75" t="s">
        <v>114</v>
      </c>
      <c r="S81" s="70">
        <v>45771</v>
      </c>
      <c r="T81" s="70" t="s">
        <v>261</v>
      </c>
      <c r="U81" s="69" t="s">
        <v>262</v>
      </c>
      <c r="V81" s="69">
        <v>1.45</v>
      </c>
      <c r="W81" s="76">
        <f t="shared" si="24"/>
        <v>87000</v>
      </c>
      <c r="X81" s="74">
        <v>13227</v>
      </c>
      <c r="Y81" s="77">
        <f t="shared" si="25"/>
        <v>-2.3E-5</v>
      </c>
      <c r="Z81" s="78">
        <f t="shared" si="26"/>
        <v>-2.0009999999999999</v>
      </c>
      <c r="AA81" s="99">
        <f>SUM(Z81:Z83)</f>
        <v>300.96839999999997</v>
      </c>
      <c r="AB81" s="99">
        <f>AA81*3.667</f>
        <v>1103.6511227999999</v>
      </c>
      <c r="AC81" s="100">
        <v>8.14E-2</v>
      </c>
      <c r="AD81" s="102">
        <f>Q81*AC81</f>
        <v>1.6280000000000001</v>
      </c>
      <c r="AE81" s="102">
        <f t="shared" ref="AE81" si="39">AD81*3.42</f>
        <v>5.5677600000000007</v>
      </c>
      <c r="AF81" s="99">
        <f t="shared" ref="AF81" si="40">IF((AB81-AE81),AB81-AE81)</f>
        <v>1098.0833628</v>
      </c>
      <c r="AG81" s="59" t="s">
        <v>325</v>
      </c>
      <c r="AH81" s="30">
        <f t="shared" si="4"/>
        <v>13</v>
      </c>
    </row>
    <row r="82" spans="1:34" ht="20.100000000000001" customHeight="1" x14ac:dyDescent="0.2">
      <c r="A82" s="69">
        <v>53</v>
      </c>
      <c r="B82" s="70">
        <v>45201</v>
      </c>
      <c r="C82" s="69" t="s">
        <v>311</v>
      </c>
      <c r="D82" s="71" t="s">
        <v>354</v>
      </c>
      <c r="E82" s="59">
        <v>87655</v>
      </c>
      <c r="F82" s="72">
        <v>27.654313413701423</v>
      </c>
      <c r="G82" s="72">
        <v>42.272185749976984</v>
      </c>
      <c r="H82" s="72" t="s">
        <v>163</v>
      </c>
      <c r="I82" s="96" t="s">
        <v>325</v>
      </c>
      <c r="J82" s="59" t="s">
        <v>118</v>
      </c>
      <c r="K82" s="95">
        <v>20</v>
      </c>
      <c r="L82" s="70" t="s">
        <v>114</v>
      </c>
      <c r="M82" s="73">
        <v>45361</v>
      </c>
      <c r="N82" s="72" t="s">
        <v>115</v>
      </c>
      <c r="O82" s="72" t="s">
        <v>165</v>
      </c>
      <c r="P82" s="74">
        <v>9210</v>
      </c>
      <c r="Q82" s="95">
        <v>20</v>
      </c>
      <c r="R82" s="75" t="s">
        <v>114</v>
      </c>
      <c r="S82" s="70">
        <v>45771</v>
      </c>
      <c r="T82" s="70" t="s">
        <v>261</v>
      </c>
      <c r="U82" s="69" t="s">
        <v>263</v>
      </c>
      <c r="V82" s="75">
        <v>1.43</v>
      </c>
      <c r="W82" s="76">
        <f t="shared" si="24"/>
        <v>85800</v>
      </c>
      <c r="X82" s="74">
        <v>10776</v>
      </c>
      <c r="Y82" s="77">
        <f t="shared" si="25"/>
        <v>1.5659999999999999E-3</v>
      </c>
      <c r="Z82" s="78">
        <f t="shared" si="26"/>
        <v>134.36279999999999</v>
      </c>
      <c r="AA82" s="99"/>
      <c r="AB82" s="99"/>
      <c r="AC82" s="101"/>
      <c r="AD82" s="102"/>
      <c r="AE82" s="102"/>
      <c r="AF82" s="99"/>
      <c r="AG82" s="59" t="s">
        <v>325</v>
      </c>
      <c r="AH82" s="30">
        <f t="shared" si="4"/>
        <v>13</v>
      </c>
    </row>
    <row r="83" spans="1:34" ht="20.100000000000001" customHeight="1" x14ac:dyDescent="0.2">
      <c r="A83" s="69">
        <v>54</v>
      </c>
      <c r="B83" s="70">
        <v>45201</v>
      </c>
      <c r="C83" s="69" t="s">
        <v>311</v>
      </c>
      <c r="D83" s="71" t="s">
        <v>354</v>
      </c>
      <c r="E83" s="59">
        <v>87655</v>
      </c>
      <c r="F83" s="72">
        <v>27.654313413701423</v>
      </c>
      <c r="G83" s="72">
        <v>42.272185749976984</v>
      </c>
      <c r="H83" s="72" t="s">
        <v>163</v>
      </c>
      <c r="I83" s="96" t="s">
        <v>325</v>
      </c>
      <c r="J83" s="59" t="s">
        <v>120</v>
      </c>
      <c r="K83" s="95">
        <v>20</v>
      </c>
      <c r="L83" s="70" t="s">
        <v>114</v>
      </c>
      <c r="M83" s="73">
        <v>45361</v>
      </c>
      <c r="N83" s="72" t="s">
        <v>115</v>
      </c>
      <c r="O83" s="72" t="s">
        <v>166</v>
      </c>
      <c r="P83" s="74">
        <v>6230</v>
      </c>
      <c r="Q83" s="95">
        <v>20</v>
      </c>
      <c r="R83" s="75" t="s">
        <v>114</v>
      </c>
      <c r="S83" s="70">
        <v>45771</v>
      </c>
      <c r="T83" s="70" t="s">
        <v>261</v>
      </c>
      <c r="U83" s="69" t="s">
        <v>264</v>
      </c>
      <c r="V83" s="69">
        <v>1.51</v>
      </c>
      <c r="W83" s="76">
        <f t="shared" si="24"/>
        <v>90600</v>
      </c>
      <c r="X83" s="74">
        <v>8091</v>
      </c>
      <c r="Y83" s="77">
        <f t="shared" si="25"/>
        <v>1.861E-3</v>
      </c>
      <c r="Z83" s="78">
        <f t="shared" si="26"/>
        <v>168.60660000000001</v>
      </c>
      <c r="AA83" s="99"/>
      <c r="AB83" s="99"/>
      <c r="AC83" s="101"/>
      <c r="AD83" s="102"/>
      <c r="AE83" s="102"/>
      <c r="AF83" s="99"/>
      <c r="AG83" s="59" t="s">
        <v>325</v>
      </c>
      <c r="AH83" s="30">
        <f t="shared" si="4"/>
        <v>13</v>
      </c>
    </row>
    <row r="84" spans="1:34" ht="20.100000000000001" customHeight="1" x14ac:dyDescent="0.2">
      <c r="A84" s="69">
        <v>55</v>
      </c>
      <c r="B84" s="70">
        <v>45201</v>
      </c>
      <c r="C84" s="69" t="s">
        <v>311</v>
      </c>
      <c r="D84" s="71" t="s">
        <v>354</v>
      </c>
      <c r="E84" s="59">
        <v>87655</v>
      </c>
      <c r="F84" s="72">
        <v>27.660357359237207</v>
      </c>
      <c r="G84" s="72">
        <v>42.271224343384716</v>
      </c>
      <c r="H84" s="72" t="s">
        <v>163</v>
      </c>
      <c r="I84" s="96" t="s">
        <v>326</v>
      </c>
      <c r="J84" s="59" t="s">
        <v>116</v>
      </c>
      <c r="K84" s="95">
        <v>15.89</v>
      </c>
      <c r="L84" s="70" t="s">
        <v>114</v>
      </c>
      <c r="M84" s="73">
        <v>45361</v>
      </c>
      <c r="N84" s="72" t="s">
        <v>115</v>
      </c>
      <c r="O84" s="72" t="s">
        <v>167</v>
      </c>
      <c r="P84" s="74">
        <v>13750</v>
      </c>
      <c r="Q84" s="95">
        <v>15.89</v>
      </c>
      <c r="R84" s="75" t="s">
        <v>114</v>
      </c>
      <c r="S84" s="70">
        <v>45771</v>
      </c>
      <c r="T84" s="70" t="s">
        <v>261</v>
      </c>
      <c r="U84" s="69" t="s">
        <v>265</v>
      </c>
      <c r="V84" s="69">
        <v>1.45</v>
      </c>
      <c r="W84" s="76">
        <f t="shared" si="24"/>
        <v>69121.5</v>
      </c>
      <c r="X84" s="74">
        <v>11322</v>
      </c>
      <c r="Y84" s="77">
        <f t="shared" si="25"/>
        <v>-2.428E-3</v>
      </c>
      <c r="Z84" s="78">
        <f t="shared" si="26"/>
        <v>-167.82700199999999</v>
      </c>
      <c r="AA84" s="99">
        <f>SUM(Z84:Z86)</f>
        <v>-224.70446249999998</v>
      </c>
      <c r="AB84" s="99">
        <f>AA84*3.667</f>
        <v>-823.99126398749991</v>
      </c>
      <c r="AC84" s="100">
        <v>8.14E-2</v>
      </c>
      <c r="AD84" s="102">
        <f>Q84*AC84</f>
        <v>1.2934460000000001</v>
      </c>
      <c r="AE84" s="102">
        <f t="shared" ref="AE84" si="41">AD84*3.42</f>
        <v>4.4235853199999999</v>
      </c>
      <c r="AF84" s="99">
        <f t="shared" ref="AF84" si="42">IF((AB84-AE84),AB84-AE84)</f>
        <v>-828.41484930749994</v>
      </c>
      <c r="AG84" s="59" t="s">
        <v>326</v>
      </c>
      <c r="AH84" s="30">
        <f t="shared" si="4"/>
        <v>13</v>
      </c>
    </row>
    <row r="85" spans="1:34" ht="20.100000000000001" customHeight="1" x14ac:dyDescent="0.2">
      <c r="A85" s="69">
        <v>56</v>
      </c>
      <c r="B85" s="70">
        <v>45201</v>
      </c>
      <c r="C85" s="69" t="s">
        <v>311</v>
      </c>
      <c r="D85" s="71" t="s">
        <v>354</v>
      </c>
      <c r="E85" s="59">
        <v>87655</v>
      </c>
      <c r="F85" s="72">
        <v>27.660357359237207</v>
      </c>
      <c r="G85" s="72">
        <v>42.271224343384716</v>
      </c>
      <c r="H85" s="72" t="s">
        <v>163</v>
      </c>
      <c r="I85" s="96" t="s">
        <v>326</v>
      </c>
      <c r="J85" s="59" t="s">
        <v>118</v>
      </c>
      <c r="K85" s="95">
        <v>15.89</v>
      </c>
      <c r="L85" s="70" t="s">
        <v>114</v>
      </c>
      <c r="M85" s="73">
        <v>45361</v>
      </c>
      <c r="N85" s="72" t="s">
        <v>115</v>
      </c>
      <c r="O85" s="72" t="s">
        <v>168</v>
      </c>
      <c r="P85" s="74">
        <v>10620</v>
      </c>
      <c r="Q85" s="95">
        <v>15.89</v>
      </c>
      <c r="R85" s="75" t="s">
        <v>114</v>
      </c>
      <c r="S85" s="70">
        <v>45771</v>
      </c>
      <c r="T85" s="70" t="s">
        <v>261</v>
      </c>
      <c r="U85" s="69" t="s">
        <v>266</v>
      </c>
      <c r="V85" s="75">
        <v>1.43</v>
      </c>
      <c r="W85" s="76">
        <f t="shared" si="24"/>
        <v>68168.100000000006</v>
      </c>
      <c r="X85" s="74">
        <v>7622</v>
      </c>
      <c r="Y85" s="77">
        <f t="shared" si="25"/>
        <v>-2.9979999999999998E-3</v>
      </c>
      <c r="Z85" s="78">
        <f t="shared" si="26"/>
        <v>-204.36796380000001</v>
      </c>
      <c r="AA85" s="99"/>
      <c r="AB85" s="99"/>
      <c r="AC85" s="101"/>
      <c r="AD85" s="102"/>
      <c r="AE85" s="102"/>
      <c r="AF85" s="99"/>
      <c r="AG85" s="59" t="s">
        <v>326</v>
      </c>
      <c r="AH85" s="30">
        <f t="shared" si="4"/>
        <v>13</v>
      </c>
    </row>
    <row r="86" spans="1:34" ht="20.100000000000001" customHeight="1" x14ac:dyDescent="0.2">
      <c r="A86" s="69">
        <v>57</v>
      </c>
      <c r="B86" s="70">
        <v>45201</v>
      </c>
      <c r="C86" s="69" t="s">
        <v>311</v>
      </c>
      <c r="D86" s="71" t="s">
        <v>354</v>
      </c>
      <c r="E86" s="59">
        <v>87655</v>
      </c>
      <c r="F86" s="72">
        <v>27.660357359237207</v>
      </c>
      <c r="G86" s="72">
        <v>42.271224343384716</v>
      </c>
      <c r="H86" s="72" t="s">
        <v>163</v>
      </c>
      <c r="I86" s="96" t="s">
        <v>326</v>
      </c>
      <c r="J86" s="59" t="s">
        <v>120</v>
      </c>
      <c r="K86" s="95">
        <v>15.89</v>
      </c>
      <c r="L86" s="70" t="s">
        <v>114</v>
      </c>
      <c r="M86" s="73">
        <v>45361</v>
      </c>
      <c r="N86" s="72" t="s">
        <v>115</v>
      </c>
      <c r="O86" s="72" t="s">
        <v>169</v>
      </c>
      <c r="P86" s="74">
        <v>6800</v>
      </c>
      <c r="Q86" s="95">
        <v>15.89</v>
      </c>
      <c r="R86" s="75" t="s">
        <v>114</v>
      </c>
      <c r="S86" s="70">
        <v>45771</v>
      </c>
      <c r="T86" s="70" t="s">
        <v>261</v>
      </c>
      <c r="U86" s="69" t="s">
        <v>267</v>
      </c>
      <c r="V86" s="69">
        <v>1.51</v>
      </c>
      <c r="W86" s="76">
        <f t="shared" si="24"/>
        <v>71981.7</v>
      </c>
      <c r="X86" s="74">
        <v>8849</v>
      </c>
      <c r="Y86" s="77">
        <f t="shared" si="25"/>
        <v>2.049E-3</v>
      </c>
      <c r="Z86" s="78">
        <f t="shared" si="26"/>
        <v>147.4905033</v>
      </c>
      <c r="AA86" s="99"/>
      <c r="AB86" s="99"/>
      <c r="AC86" s="101"/>
      <c r="AD86" s="102"/>
      <c r="AE86" s="102"/>
      <c r="AF86" s="99"/>
      <c r="AG86" s="59" t="s">
        <v>326</v>
      </c>
      <c r="AH86" s="30">
        <f t="shared" si="4"/>
        <v>13</v>
      </c>
    </row>
    <row r="87" spans="1:34" ht="20.100000000000001" customHeight="1" x14ac:dyDescent="0.2">
      <c r="A87" s="69">
        <v>58</v>
      </c>
      <c r="B87" s="70">
        <v>45201</v>
      </c>
      <c r="C87" s="69" t="s">
        <v>311</v>
      </c>
      <c r="D87" s="71" t="s">
        <v>354</v>
      </c>
      <c r="E87" s="59">
        <v>52129</v>
      </c>
      <c r="F87" s="72">
        <v>27.575731879941465</v>
      </c>
      <c r="G87" s="72">
        <v>42.301361005317702</v>
      </c>
      <c r="H87" s="72" t="s">
        <v>215</v>
      </c>
      <c r="I87" s="59" t="s">
        <v>339</v>
      </c>
      <c r="J87" s="59" t="s">
        <v>116</v>
      </c>
      <c r="K87" s="27">
        <v>18.04</v>
      </c>
      <c r="L87" s="70" t="s">
        <v>114</v>
      </c>
      <c r="M87" s="73">
        <v>45373</v>
      </c>
      <c r="N87" s="72" t="s">
        <v>115</v>
      </c>
      <c r="O87" s="72" t="s">
        <v>216</v>
      </c>
      <c r="P87" s="74">
        <v>13790</v>
      </c>
      <c r="Q87" s="27">
        <v>18.04</v>
      </c>
      <c r="R87" s="75" t="s">
        <v>229</v>
      </c>
      <c r="S87" s="70">
        <v>45742</v>
      </c>
      <c r="T87" s="70" t="s">
        <v>230</v>
      </c>
      <c r="U87" s="69" t="s">
        <v>305</v>
      </c>
      <c r="V87" s="69">
        <v>1.46</v>
      </c>
      <c r="W87" s="76">
        <f t="shared" si="24"/>
        <v>79015.199999999997</v>
      </c>
      <c r="X87" s="74">
        <v>18809</v>
      </c>
      <c r="Y87" s="77">
        <f t="shared" si="25"/>
        <v>5.019E-3</v>
      </c>
      <c r="Z87" s="78">
        <f t="shared" si="26"/>
        <v>396.57728879999996</v>
      </c>
      <c r="AA87" s="99">
        <f>SUM(Z87:Z89)</f>
        <v>-10.145335199999948</v>
      </c>
      <c r="AB87" s="99">
        <f>AA87*3.667</f>
        <v>-37.202944178399811</v>
      </c>
      <c r="AC87" s="100">
        <v>8.14E-2</v>
      </c>
      <c r="AD87" s="102">
        <f>Q87*AC87</f>
        <v>1.468456</v>
      </c>
      <c r="AE87" s="102">
        <f t="shared" ref="AE87" si="43">AD87*3.42</f>
        <v>5.0221195199999995</v>
      </c>
      <c r="AF87" s="99">
        <f t="shared" ref="AF87" si="44">IF((AB87-AE87),AB87-AE87)</f>
        <v>-42.225063698399808</v>
      </c>
      <c r="AG87" s="59" t="s">
        <v>339</v>
      </c>
      <c r="AH87" s="30">
        <f t="shared" si="4"/>
        <v>12</v>
      </c>
    </row>
    <row r="88" spans="1:34" ht="20.100000000000001" customHeight="1" x14ac:dyDescent="0.2">
      <c r="A88" s="69">
        <v>59</v>
      </c>
      <c r="B88" s="70">
        <v>45201</v>
      </c>
      <c r="C88" s="69" t="s">
        <v>311</v>
      </c>
      <c r="D88" s="71" t="s">
        <v>354</v>
      </c>
      <c r="E88" s="59">
        <v>52129</v>
      </c>
      <c r="F88" s="72">
        <v>27.575731879941465</v>
      </c>
      <c r="G88" s="72">
        <v>42.301361005317702</v>
      </c>
      <c r="H88" s="72" t="s">
        <v>215</v>
      </c>
      <c r="I88" s="59" t="s">
        <v>339</v>
      </c>
      <c r="J88" s="59" t="s">
        <v>118</v>
      </c>
      <c r="K88" s="27">
        <v>18.04</v>
      </c>
      <c r="L88" s="70" t="s">
        <v>114</v>
      </c>
      <c r="M88" s="73">
        <v>45373</v>
      </c>
      <c r="N88" s="72" t="s">
        <v>115</v>
      </c>
      <c r="O88" s="72" t="s">
        <v>217</v>
      </c>
      <c r="P88" s="74">
        <v>15810</v>
      </c>
      <c r="Q88" s="27">
        <v>18.04</v>
      </c>
      <c r="R88" s="75" t="s">
        <v>229</v>
      </c>
      <c r="S88" s="70">
        <v>45742</v>
      </c>
      <c r="T88" s="70" t="s">
        <v>230</v>
      </c>
      <c r="U88" s="69" t="s">
        <v>306</v>
      </c>
      <c r="V88" s="75">
        <v>1.39</v>
      </c>
      <c r="W88" s="76">
        <f t="shared" si="24"/>
        <v>75226.799999999974</v>
      </c>
      <c r="X88" s="74">
        <v>12794</v>
      </c>
      <c r="Y88" s="77">
        <f t="shared" si="25"/>
        <v>-3.016E-3</v>
      </c>
      <c r="Z88" s="78">
        <f t="shared" si="26"/>
        <v>-226.88402879999992</v>
      </c>
      <c r="AA88" s="99"/>
      <c r="AB88" s="99"/>
      <c r="AC88" s="101"/>
      <c r="AD88" s="102"/>
      <c r="AE88" s="102"/>
      <c r="AF88" s="99"/>
      <c r="AG88" s="59" t="s">
        <v>339</v>
      </c>
      <c r="AH88" s="30">
        <f t="shared" si="4"/>
        <v>12</v>
      </c>
    </row>
    <row r="89" spans="1:34" ht="20.100000000000001" customHeight="1" x14ac:dyDescent="0.2">
      <c r="A89" s="69">
        <v>60</v>
      </c>
      <c r="B89" s="70">
        <v>45201</v>
      </c>
      <c r="C89" s="69" t="s">
        <v>311</v>
      </c>
      <c r="D89" s="71" t="s">
        <v>354</v>
      </c>
      <c r="E89" s="59">
        <v>52129</v>
      </c>
      <c r="F89" s="72">
        <v>27.575731879941465</v>
      </c>
      <c r="G89" s="72">
        <v>42.301361005317702</v>
      </c>
      <c r="H89" s="72" t="s">
        <v>215</v>
      </c>
      <c r="I89" s="59" t="s">
        <v>339</v>
      </c>
      <c r="J89" s="59" t="s">
        <v>120</v>
      </c>
      <c r="K89" s="27">
        <v>18.04</v>
      </c>
      <c r="L89" s="70" t="s">
        <v>114</v>
      </c>
      <c r="M89" s="73">
        <v>45373</v>
      </c>
      <c r="N89" s="72" t="s">
        <v>115</v>
      </c>
      <c r="O89" s="72" t="s">
        <v>218</v>
      </c>
      <c r="P89" s="74">
        <v>8660</v>
      </c>
      <c r="Q89" s="27">
        <v>18.04</v>
      </c>
      <c r="R89" s="75" t="s">
        <v>229</v>
      </c>
      <c r="S89" s="70">
        <v>45742</v>
      </c>
      <c r="T89" s="70" t="s">
        <v>230</v>
      </c>
      <c r="U89" s="69" t="s">
        <v>307</v>
      </c>
      <c r="V89" s="69">
        <v>1.46</v>
      </c>
      <c r="W89" s="76">
        <f t="shared" si="24"/>
        <v>79015.199999999997</v>
      </c>
      <c r="X89" s="74">
        <v>6384</v>
      </c>
      <c r="Y89" s="77">
        <f t="shared" si="25"/>
        <v>-2.2759999999999998E-3</v>
      </c>
      <c r="Z89" s="78">
        <f t="shared" si="26"/>
        <v>-179.83859519999999</v>
      </c>
      <c r="AA89" s="99"/>
      <c r="AB89" s="99"/>
      <c r="AC89" s="101"/>
      <c r="AD89" s="102"/>
      <c r="AE89" s="102"/>
      <c r="AF89" s="99"/>
      <c r="AG89" s="59" t="s">
        <v>339</v>
      </c>
      <c r="AH89" s="30">
        <f t="shared" si="4"/>
        <v>12</v>
      </c>
    </row>
    <row r="90" spans="1:34" ht="20.100000000000001" customHeight="1" x14ac:dyDescent="0.2">
      <c r="A90" s="69">
        <v>61</v>
      </c>
      <c r="B90" s="70">
        <v>45201</v>
      </c>
      <c r="C90" s="69" t="s">
        <v>311</v>
      </c>
      <c r="D90" s="71" t="s">
        <v>354</v>
      </c>
      <c r="E90" s="59">
        <v>52129</v>
      </c>
      <c r="F90" s="72">
        <v>27.583206454574448</v>
      </c>
      <c r="G90" s="72">
        <v>42.301715148400312</v>
      </c>
      <c r="H90" s="72" t="s">
        <v>215</v>
      </c>
      <c r="I90" s="59" t="s">
        <v>340</v>
      </c>
      <c r="J90" s="59" t="s">
        <v>116</v>
      </c>
      <c r="K90" s="27">
        <v>20.59</v>
      </c>
      <c r="L90" s="70" t="s">
        <v>114</v>
      </c>
      <c r="M90" s="73">
        <v>45373</v>
      </c>
      <c r="N90" s="72" t="s">
        <v>115</v>
      </c>
      <c r="O90" s="72" t="s">
        <v>219</v>
      </c>
      <c r="P90" s="74">
        <v>21840</v>
      </c>
      <c r="Q90" s="27">
        <v>20.59</v>
      </c>
      <c r="R90" s="75" t="s">
        <v>229</v>
      </c>
      <c r="S90" s="70">
        <v>45742</v>
      </c>
      <c r="T90" s="70" t="s">
        <v>230</v>
      </c>
      <c r="U90" s="69" t="s">
        <v>308</v>
      </c>
      <c r="V90" s="69">
        <v>1.46</v>
      </c>
      <c r="W90" s="76">
        <f t="shared" si="24"/>
        <v>90184.2</v>
      </c>
      <c r="X90" s="74">
        <v>21809</v>
      </c>
      <c r="Y90" s="77">
        <f t="shared" si="25"/>
        <v>-3.1000000000000001E-5</v>
      </c>
      <c r="Z90" s="78">
        <f t="shared" si="26"/>
        <v>-2.7957101999999998</v>
      </c>
      <c r="AA90" s="99">
        <f>SUM(Z90:Z92)</f>
        <v>1132.6993448999997</v>
      </c>
      <c r="AB90" s="99">
        <f>AA90*3.667</f>
        <v>4153.6084977482988</v>
      </c>
      <c r="AC90" s="100">
        <v>7.6600000000000001E-2</v>
      </c>
      <c r="AD90" s="102">
        <f>Q90*AC90</f>
        <v>1.577194</v>
      </c>
      <c r="AE90" s="102">
        <f t="shared" ref="AE90" si="45">AD90*3.42</f>
        <v>5.3940034799999994</v>
      </c>
      <c r="AF90" s="99">
        <f t="shared" ref="AF90" si="46">IF((AB90-AE90),AB90-AE90)</f>
        <v>4148.2144942682989</v>
      </c>
      <c r="AG90" s="59" t="s">
        <v>340</v>
      </c>
      <c r="AH90" s="30">
        <f t="shared" si="4"/>
        <v>12</v>
      </c>
    </row>
    <row r="91" spans="1:34" ht="20.100000000000001" customHeight="1" x14ac:dyDescent="0.2">
      <c r="A91" s="69">
        <v>62</v>
      </c>
      <c r="B91" s="70">
        <v>45201</v>
      </c>
      <c r="C91" s="69" t="s">
        <v>311</v>
      </c>
      <c r="D91" s="71" t="s">
        <v>354</v>
      </c>
      <c r="E91" s="59">
        <v>52129</v>
      </c>
      <c r="F91" s="72">
        <v>27.583206454574448</v>
      </c>
      <c r="G91" s="72">
        <v>42.301715148400312</v>
      </c>
      <c r="H91" s="72" t="s">
        <v>215</v>
      </c>
      <c r="I91" s="59" t="s">
        <v>340</v>
      </c>
      <c r="J91" s="59" t="s">
        <v>118</v>
      </c>
      <c r="K91" s="27">
        <v>20.59</v>
      </c>
      <c r="L91" s="70" t="s">
        <v>114</v>
      </c>
      <c r="M91" s="73">
        <v>45373</v>
      </c>
      <c r="N91" s="72" t="s">
        <v>115</v>
      </c>
      <c r="O91" s="72" t="s">
        <v>220</v>
      </c>
      <c r="P91" s="74">
        <v>16410</v>
      </c>
      <c r="Q91" s="27">
        <v>20.59</v>
      </c>
      <c r="R91" s="75" t="s">
        <v>229</v>
      </c>
      <c r="S91" s="70">
        <v>45742</v>
      </c>
      <c r="T91" s="70" t="s">
        <v>230</v>
      </c>
      <c r="U91" s="69" t="s">
        <v>309</v>
      </c>
      <c r="V91" s="75">
        <v>1.39</v>
      </c>
      <c r="W91" s="76">
        <f t="shared" si="24"/>
        <v>85860.299999999974</v>
      </c>
      <c r="X91" s="74">
        <v>21565</v>
      </c>
      <c r="Y91" s="77">
        <f t="shared" si="25"/>
        <v>5.1549999999999999E-3</v>
      </c>
      <c r="Z91" s="78">
        <f t="shared" si="26"/>
        <v>442.60984649999983</v>
      </c>
      <c r="AA91" s="99"/>
      <c r="AB91" s="99"/>
      <c r="AC91" s="101"/>
      <c r="AD91" s="102"/>
      <c r="AE91" s="102"/>
      <c r="AF91" s="99"/>
      <c r="AG91" s="59" t="s">
        <v>340</v>
      </c>
      <c r="AH91" s="30">
        <f t="shared" si="4"/>
        <v>12</v>
      </c>
    </row>
    <row r="92" spans="1:34" ht="20.100000000000001" customHeight="1" x14ac:dyDescent="0.2">
      <c r="A92" s="69">
        <v>63</v>
      </c>
      <c r="B92" s="70">
        <v>45201</v>
      </c>
      <c r="C92" s="69" t="s">
        <v>311</v>
      </c>
      <c r="D92" s="71" t="s">
        <v>354</v>
      </c>
      <c r="E92" s="59">
        <v>52129</v>
      </c>
      <c r="F92" s="72">
        <v>27.583206454574448</v>
      </c>
      <c r="G92" s="72">
        <v>42.301715148400312</v>
      </c>
      <c r="H92" s="72" t="s">
        <v>215</v>
      </c>
      <c r="I92" s="59" t="s">
        <v>340</v>
      </c>
      <c r="J92" s="59" t="s">
        <v>120</v>
      </c>
      <c r="K92" s="27">
        <v>20.59</v>
      </c>
      <c r="L92" s="70" t="s">
        <v>114</v>
      </c>
      <c r="M92" s="73">
        <v>45373</v>
      </c>
      <c r="N92" s="72" t="s">
        <v>115</v>
      </c>
      <c r="O92" s="72" t="s">
        <v>221</v>
      </c>
      <c r="P92" s="74">
        <v>8550</v>
      </c>
      <c r="Q92" s="27">
        <v>20.59</v>
      </c>
      <c r="R92" s="75" t="s">
        <v>229</v>
      </c>
      <c r="S92" s="70">
        <v>45742</v>
      </c>
      <c r="T92" s="70" t="s">
        <v>230</v>
      </c>
      <c r="U92" s="69" t="s">
        <v>310</v>
      </c>
      <c r="V92" s="69">
        <v>1.46</v>
      </c>
      <c r="W92" s="76">
        <f t="shared" si="24"/>
        <v>90184.2</v>
      </c>
      <c r="X92" s="74">
        <v>16233</v>
      </c>
      <c r="Y92" s="77">
        <f t="shared" si="25"/>
        <v>7.6829999999999997E-3</v>
      </c>
      <c r="Z92" s="78">
        <f t="shared" si="26"/>
        <v>692.88520859999994</v>
      </c>
      <c r="AA92" s="99"/>
      <c r="AB92" s="99"/>
      <c r="AC92" s="101"/>
      <c r="AD92" s="102"/>
      <c r="AE92" s="102"/>
      <c r="AF92" s="99"/>
      <c r="AG92" s="59" t="s">
        <v>340</v>
      </c>
      <c r="AH92" s="30">
        <f t="shared" si="4"/>
        <v>12</v>
      </c>
    </row>
    <row r="93" spans="1:34" ht="20.100000000000001" customHeight="1" x14ac:dyDescent="0.2">
      <c r="A93" s="69">
        <v>64</v>
      </c>
      <c r="B93" s="70">
        <v>45201</v>
      </c>
      <c r="C93" s="69" t="s">
        <v>311</v>
      </c>
      <c r="D93" s="71" t="s">
        <v>354</v>
      </c>
      <c r="E93" s="59">
        <v>52129</v>
      </c>
      <c r="F93" s="72">
        <v>27.56531042737193</v>
      </c>
      <c r="G93" s="72">
        <v>42.312251038176164</v>
      </c>
      <c r="H93" s="72" t="s">
        <v>151</v>
      </c>
      <c r="I93" s="59" t="s">
        <v>322</v>
      </c>
      <c r="J93" s="59" t="s">
        <v>116</v>
      </c>
      <c r="K93" s="27">
        <v>25.46</v>
      </c>
      <c r="L93" s="70" t="s">
        <v>114</v>
      </c>
      <c r="M93" s="73">
        <v>45373</v>
      </c>
      <c r="N93" s="72" t="s">
        <v>115</v>
      </c>
      <c r="O93" s="72" t="s">
        <v>152</v>
      </c>
      <c r="P93" s="74">
        <v>16170</v>
      </c>
      <c r="Q93" s="27">
        <v>25.46</v>
      </c>
      <c r="R93" s="75" t="s">
        <v>229</v>
      </c>
      <c r="S93" s="70">
        <v>45742</v>
      </c>
      <c r="T93" s="70" t="s">
        <v>230</v>
      </c>
      <c r="U93" s="69" t="s">
        <v>252</v>
      </c>
      <c r="V93" s="69">
        <v>1.46</v>
      </c>
      <c r="W93" s="76">
        <f t="shared" si="24"/>
        <v>111514.8</v>
      </c>
      <c r="X93" s="74">
        <v>19958</v>
      </c>
      <c r="Y93" s="77">
        <f t="shared" si="25"/>
        <v>3.7880000000000001E-3</v>
      </c>
      <c r="Z93" s="78">
        <f t="shared" si="26"/>
        <v>422.41806240000005</v>
      </c>
      <c r="AA93" s="99">
        <f>SUM(Z93:Z95)</f>
        <v>1397.8426008000001</v>
      </c>
      <c r="AB93" s="99">
        <f>AA93*3.667</f>
        <v>5125.8888171336002</v>
      </c>
      <c r="AC93" s="100">
        <v>7.6600000000000001E-2</v>
      </c>
      <c r="AD93" s="102">
        <f>Q93*AC93</f>
        <v>1.9502360000000001</v>
      </c>
      <c r="AE93" s="102">
        <f t="shared" ref="AE93" si="47">AD93*3.42</f>
        <v>6.6698071199999998</v>
      </c>
      <c r="AF93" s="99">
        <f t="shared" ref="AF93" si="48">IF((AB93-AE93),AB93-AE93)</f>
        <v>5119.2190100136004</v>
      </c>
      <c r="AG93" s="59" t="s">
        <v>322</v>
      </c>
      <c r="AH93" s="30">
        <f t="shared" si="4"/>
        <v>12</v>
      </c>
    </row>
    <row r="94" spans="1:34" ht="20.100000000000001" customHeight="1" x14ac:dyDescent="0.2">
      <c r="A94" s="69">
        <v>65</v>
      </c>
      <c r="B94" s="70">
        <v>45201</v>
      </c>
      <c r="C94" s="69" t="s">
        <v>311</v>
      </c>
      <c r="D94" s="71" t="s">
        <v>354</v>
      </c>
      <c r="E94" s="59">
        <v>52129</v>
      </c>
      <c r="F94" s="72">
        <v>27.56531042737193</v>
      </c>
      <c r="G94" s="72">
        <v>42.312251038176164</v>
      </c>
      <c r="H94" s="72" t="s">
        <v>151</v>
      </c>
      <c r="I94" s="59" t="s">
        <v>322</v>
      </c>
      <c r="J94" s="59" t="s">
        <v>118</v>
      </c>
      <c r="K94" s="27">
        <v>25.46</v>
      </c>
      <c r="L94" s="70" t="s">
        <v>114</v>
      </c>
      <c r="M94" s="73">
        <v>45373</v>
      </c>
      <c r="N94" s="72" t="s">
        <v>115</v>
      </c>
      <c r="O94" s="72" t="s">
        <v>153</v>
      </c>
      <c r="P94" s="74">
        <v>10720</v>
      </c>
      <c r="Q94" s="27">
        <v>25.46</v>
      </c>
      <c r="R94" s="75" t="s">
        <v>229</v>
      </c>
      <c r="S94" s="70">
        <v>45742</v>
      </c>
      <c r="T94" s="70" t="s">
        <v>230</v>
      </c>
      <c r="U94" s="69" t="s">
        <v>253</v>
      </c>
      <c r="V94" s="75">
        <v>1.39</v>
      </c>
      <c r="W94" s="76">
        <f t="shared" ref="W94:W113" si="49">V94*10000*0.3*Q94</f>
        <v>106168.19999999998</v>
      </c>
      <c r="X94" s="74">
        <v>13368</v>
      </c>
      <c r="Y94" s="77">
        <f t="shared" ref="Y94:Y113" si="50">(X94-P94)/1000000</f>
        <v>2.6480000000000002E-3</v>
      </c>
      <c r="Z94" s="78">
        <f t="shared" ref="Z94:Z113" si="51">Y94*W94</f>
        <v>281.13339359999998</v>
      </c>
      <c r="AA94" s="99"/>
      <c r="AB94" s="99"/>
      <c r="AC94" s="101"/>
      <c r="AD94" s="102"/>
      <c r="AE94" s="102"/>
      <c r="AF94" s="99"/>
      <c r="AG94" s="59" t="s">
        <v>322</v>
      </c>
      <c r="AH94" s="30">
        <f t="shared" si="4"/>
        <v>12</v>
      </c>
    </row>
    <row r="95" spans="1:34" ht="20.100000000000001" customHeight="1" x14ac:dyDescent="0.2">
      <c r="A95" s="69">
        <v>66</v>
      </c>
      <c r="B95" s="70">
        <v>45201</v>
      </c>
      <c r="C95" s="69" t="s">
        <v>311</v>
      </c>
      <c r="D95" s="71" t="s">
        <v>354</v>
      </c>
      <c r="E95" s="59">
        <v>52129</v>
      </c>
      <c r="F95" s="72">
        <v>27.56531042737193</v>
      </c>
      <c r="G95" s="72">
        <v>42.312251038176164</v>
      </c>
      <c r="H95" s="72" t="s">
        <v>151</v>
      </c>
      <c r="I95" s="59" t="s">
        <v>322</v>
      </c>
      <c r="J95" s="59" t="s">
        <v>120</v>
      </c>
      <c r="K95" s="27">
        <v>25.46</v>
      </c>
      <c r="L95" s="70" t="s">
        <v>114</v>
      </c>
      <c r="M95" s="73">
        <v>45373</v>
      </c>
      <c r="N95" s="72" t="s">
        <v>115</v>
      </c>
      <c r="O95" s="72" t="s">
        <v>154</v>
      </c>
      <c r="P95" s="74">
        <v>8650</v>
      </c>
      <c r="Q95" s="27">
        <v>25.46</v>
      </c>
      <c r="R95" s="75" t="s">
        <v>229</v>
      </c>
      <c r="S95" s="70">
        <v>45742</v>
      </c>
      <c r="T95" s="70" t="s">
        <v>230</v>
      </c>
      <c r="U95" s="69" t="s">
        <v>254</v>
      </c>
      <c r="V95" s="69">
        <v>1.46</v>
      </c>
      <c r="W95" s="76">
        <f t="shared" si="49"/>
        <v>111514.8</v>
      </c>
      <c r="X95" s="74">
        <v>14876</v>
      </c>
      <c r="Y95" s="77">
        <f t="shared" si="50"/>
        <v>6.2259999999999998E-3</v>
      </c>
      <c r="Z95" s="78">
        <f t="shared" si="51"/>
        <v>694.29114479999998</v>
      </c>
      <c r="AA95" s="99"/>
      <c r="AB95" s="99"/>
      <c r="AC95" s="101"/>
      <c r="AD95" s="102"/>
      <c r="AE95" s="102"/>
      <c r="AF95" s="99"/>
      <c r="AG95" s="59" t="s">
        <v>322</v>
      </c>
      <c r="AH95" s="30">
        <f t="shared" ref="AH95:AH113" si="52">DATEDIF(M95,S95,"m")</f>
        <v>12</v>
      </c>
    </row>
    <row r="96" spans="1:34" ht="20.100000000000001" customHeight="1" x14ac:dyDescent="0.2">
      <c r="A96" s="69">
        <v>67</v>
      </c>
      <c r="B96" s="70">
        <v>45201</v>
      </c>
      <c r="C96" s="69" t="s">
        <v>311</v>
      </c>
      <c r="D96" s="71" t="s">
        <v>354</v>
      </c>
      <c r="E96" s="59">
        <v>52129</v>
      </c>
      <c r="F96" s="72">
        <v>27.569485453036322</v>
      </c>
      <c r="G96" s="72">
        <v>42.305963864236503</v>
      </c>
      <c r="H96" s="72" t="s">
        <v>132</v>
      </c>
      <c r="I96" s="96" t="s">
        <v>317</v>
      </c>
      <c r="J96" s="59" t="s">
        <v>116</v>
      </c>
      <c r="K96" s="95">
        <v>25.53</v>
      </c>
      <c r="L96" s="70" t="s">
        <v>114</v>
      </c>
      <c r="M96" s="73">
        <v>45373</v>
      </c>
      <c r="N96" s="72" t="s">
        <v>115</v>
      </c>
      <c r="O96" s="72" t="s">
        <v>133</v>
      </c>
      <c r="P96" s="74">
        <v>17070</v>
      </c>
      <c r="Q96" s="95">
        <v>25.53</v>
      </c>
      <c r="R96" s="75" t="s">
        <v>229</v>
      </c>
      <c r="S96" s="70">
        <v>45742</v>
      </c>
      <c r="T96" s="70" t="s">
        <v>230</v>
      </c>
      <c r="U96" s="69" t="s">
        <v>237</v>
      </c>
      <c r="V96" s="69">
        <v>1.46</v>
      </c>
      <c r="W96" s="76">
        <f t="shared" si="49"/>
        <v>111821.40000000001</v>
      </c>
      <c r="X96" s="74">
        <v>18390</v>
      </c>
      <c r="Y96" s="77">
        <f t="shared" si="50"/>
        <v>1.32E-3</v>
      </c>
      <c r="Z96" s="78">
        <f t="shared" si="51"/>
        <v>147.60424800000001</v>
      </c>
      <c r="AA96" s="99">
        <f>SUM(Z96:Z98)</f>
        <v>807.19579620000013</v>
      </c>
      <c r="AB96" s="99">
        <f>AA96*3.667</f>
        <v>2959.9869846654005</v>
      </c>
      <c r="AC96" s="100">
        <v>7.6600000000000001E-2</v>
      </c>
      <c r="AD96" s="102">
        <f>Q96*AC96</f>
        <v>1.9555980000000002</v>
      </c>
      <c r="AE96" s="102">
        <f t="shared" ref="AE96" si="53">AD96*3.42</f>
        <v>6.6881451600000004</v>
      </c>
      <c r="AF96" s="99">
        <f t="shared" ref="AF96" si="54">IF((AB96-AE96),AB96-AE96)</f>
        <v>2953.2988395054003</v>
      </c>
      <c r="AG96" s="59" t="s">
        <v>317</v>
      </c>
      <c r="AH96" s="30">
        <f t="shared" si="52"/>
        <v>12</v>
      </c>
    </row>
    <row r="97" spans="1:34" ht="20.100000000000001" customHeight="1" x14ac:dyDescent="0.2">
      <c r="A97" s="69">
        <v>68</v>
      </c>
      <c r="B97" s="70">
        <v>45201</v>
      </c>
      <c r="C97" s="69" t="s">
        <v>311</v>
      </c>
      <c r="D97" s="71" t="s">
        <v>354</v>
      </c>
      <c r="E97" s="59">
        <v>52129</v>
      </c>
      <c r="F97" s="72">
        <v>27.569485453036322</v>
      </c>
      <c r="G97" s="72">
        <v>42.305963864236503</v>
      </c>
      <c r="H97" s="72" t="s">
        <v>132</v>
      </c>
      <c r="I97" s="96" t="s">
        <v>317</v>
      </c>
      <c r="J97" s="59" t="s">
        <v>118</v>
      </c>
      <c r="K97" s="95">
        <v>25.53</v>
      </c>
      <c r="L97" s="70" t="s">
        <v>114</v>
      </c>
      <c r="M97" s="73">
        <v>45373</v>
      </c>
      <c r="N97" s="72" t="s">
        <v>115</v>
      </c>
      <c r="O97" s="72" t="s">
        <v>134</v>
      </c>
      <c r="P97" s="74">
        <v>13350</v>
      </c>
      <c r="Q97" s="95">
        <v>25.53</v>
      </c>
      <c r="R97" s="75" t="s">
        <v>229</v>
      </c>
      <c r="S97" s="70">
        <v>45742</v>
      </c>
      <c r="T97" s="70" t="s">
        <v>230</v>
      </c>
      <c r="U97" s="69" t="s">
        <v>238</v>
      </c>
      <c r="V97" s="75">
        <v>1.39</v>
      </c>
      <c r="W97" s="76">
        <f t="shared" si="49"/>
        <v>106460.09999999998</v>
      </c>
      <c r="X97" s="74">
        <v>12336</v>
      </c>
      <c r="Y97" s="77">
        <f t="shared" si="50"/>
        <v>-1.0139999999999999E-3</v>
      </c>
      <c r="Z97" s="78">
        <f t="shared" si="51"/>
        <v>-107.95054139999996</v>
      </c>
      <c r="AA97" s="99"/>
      <c r="AB97" s="99"/>
      <c r="AC97" s="101"/>
      <c r="AD97" s="102"/>
      <c r="AE97" s="102"/>
      <c r="AF97" s="99"/>
      <c r="AG97" s="59" t="s">
        <v>317</v>
      </c>
      <c r="AH97" s="30">
        <f t="shared" si="52"/>
        <v>12</v>
      </c>
    </row>
    <row r="98" spans="1:34" ht="20.100000000000001" customHeight="1" x14ac:dyDescent="0.2">
      <c r="A98" s="69">
        <v>69</v>
      </c>
      <c r="B98" s="70">
        <v>45201</v>
      </c>
      <c r="C98" s="69" t="s">
        <v>311</v>
      </c>
      <c r="D98" s="71" t="s">
        <v>354</v>
      </c>
      <c r="E98" s="59">
        <v>52129</v>
      </c>
      <c r="F98" s="72">
        <v>27.569485453036322</v>
      </c>
      <c r="G98" s="72">
        <v>42.305963864236503</v>
      </c>
      <c r="H98" s="72" t="s">
        <v>132</v>
      </c>
      <c r="I98" s="96" t="s">
        <v>317</v>
      </c>
      <c r="J98" s="59" t="s">
        <v>120</v>
      </c>
      <c r="K98" s="95">
        <v>25.53</v>
      </c>
      <c r="L98" s="70" t="s">
        <v>114</v>
      </c>
      <c r="M98" s="73">
        <v>45373</v>
      </c>
      <c r="N98" s="72" t="s">
        <v>115</v>
      </c>
      <c r="O98" s="72" t="s">
        <v>135</v>
      </c>
      <c r="P98" s="74">
        <v>9230</v>
      </c>
      <c r="Q98" s="95">
        <v>25.53</v>
      </c>
      <c r="R98" s="75" t="s">
        <v>229</v>
      </c>
      <c r="S98" s="70">
        <v>45742</v>
      </c>
      <c r="T98" s="70" t="s">
        <v>230</v>
      </c>
      <c r="U98" s="69" t="s">
        <v>239</v>
      </c>
      <c r="V98" s="69">
        <v>1.46</v>
      </c>
      <c r="W98" s="76">
        <f t="shared" si="49"/>
        <v>111821.40000000001</v>
      </c>
      <c r="X98" s="74">
        <v>16094</v>
      </c>
      <c r="Y98" s="77">
        <f t="shared" si="50"/>
        <v>6.8640000000000003E-3</v>
      </c>
      <c r="Z98" s="78">
        <f t="shared" si="51"/>
        <v>767.54208960000005</v>
      </c>
      <c r="AA98" s="99"/>
      <c r="AB98" s="99"/>
      <c r="AC98" s="101"/>
      <c r="AD98" s="102"/>
      <c r="AE98" s="102"/>
      <c r="AF98" s="99"/>
      <c r="AG98" s="59" t="s">
        <v>317</v>
      </c>
      <c r="AH98" s="30">
        <f t="shared" si="52"/>
        <v>12</v>
      </c>
    </row>
    <row r="99" spans="1:34" ht="20.100000000000001" customHeight="1" x14ac:dyDescent="0.2">
      <c r="A99" s="69">
        <v>70</v>
      </c>
      <c r="B99" s="70">
        <v>45201</v>
      </c>
      <c r="C99" s="69" t="s">
        <v>311</v>
      </c>
      <c r="D99" s="71" t="s">
        <v>354</v>
      </c>
      <c r="E99" s="59">
        <v>52129</v>
      </c>
      <c r="F99" s="72">
        <v>27.563844120104736</v>
      </c>
      <c r="G99" s="72">
        <v>42.308676467392445</v>
      </c>
      <c r="H99" s="72" t="s">
        <v>181</v>
      </c>
      <c r="I99" s="59" t="s">
        <v>330</v>
      </c>
      <c r="J99" s="59" t="s">
        <v>116</v>
      </c>
      <c r="K99" s="27">
        <v>25.58</v>
      </c>
      <c r="L99" s="70" t="s">
        <v>114</v>
      </c>
      <c r="M99" s="73">
        <v>45373</v>
      </c>
      <c r="N99" s="72" t="s">
        <v>115</v>
      </c>
      <c r="O99" s="72" t="s">
        <v>182</v>
      </c>
      <c r="P99" s="74">
        <v>16140</v>
      </c>
      <c r="Q99" s="27">
        <v>25.58</v>
      </c>
      <c r="R99" s="75" t="s">
        <v>229</v>
      </c>
      <c r="S99" s="70">
        <v>45742</v>
      </c>
      <c r="T99" s="70" t="s">
        <v>230</v>
      </c>
      <c r="U99" s="69" t="s">
        <v>277</v>
      </c>
      <c r="V99" s="69">
        <v>1.46</v>
      </c>
      <c r="W99" s="76">
        <f t="shared" si="49"/>
        <v>112040.4</v>
      </c>
      <c r="X99" s="74">
        <v>15915</v>
      </c>
      <c r="Y99" s="77">
        <f t="shared" si="50"/>
        <v>-2.2499999999999999E-4</v>
      </c>
      <c r="Z99" s="78">
        <f t="shared" si="51"/>
        <v>-25.209089999999996</v>
      </c>
      <c r="AA99" s="99">
        <f>SUM(Z99:Z101)</f>
        <v>-367.55697359999994</v>
      </c>
      <c r="AB99" s="99">
        <f>AA99*3.667</f>
        <v>-1347.8314221911996</v>
      </c>
      <c r="AC99" s="100">
        <v>8.14E-2</v>
      </c>
      <c r="AD99" s="102">
        <f>Q99*AC99</f>
        <v>2.0822119999999997</v>
      </c>
      <c r="AE99" s="102">
        <f t="shared" ref="AE99" si="55">AD99*3.42</f>
        <v>7.1211650399999993</v>
      </c>
      <c r="AF99" s="99">
        <f t="shared" ref="AF99" si="56">IF((AB99-AE99),AB99-AE99)</f>
        <v>-1354.9525872311997</v>
      </c>
      <c r="AG99" s="59" t="s">
        <v>330</v>
      </c>
      <c r="AH99" s="30">
        <f t="shared" si="52"/>
        <v>12</v>
      </c>
    </row>
    <row r="100" spans="1:34" ht="20.100000000000001" customHeight="1" x14ac:dyDescent="0.2">
      <c r="A100" s="69">
        <v>71</v>
      </c>
      <c r="B100" s="70">
        <v>45201</v>
      </c>
      <c r="C100" s="69" t="s">
        <v>311</v>
      </c>
      <c r="D100" s="71" t="s">
        <v>354</v>
      </c>
      <c r="E100" s="59">
        <v>52129</v>
      </c>
      <c r="F100" s="72">
        <v>27.563844120104736</v>
      </c>
      <c r="G100" s="72">
        <v>42.308676467392445</v>
      </c>
      <c r="H100" s="72" t="s">
        <v>181</v>
      </c>
      <c r="I100" s="59" t="s">
        <v>330</v>
      </c>
      <c r="J100" s="59" t="s">
        <v>118</v>
      </c>
      <c r="K100" s="27">
        <v>25.58</v>
      </c>
      <c r="L100" s="70" t="s">
        <v>114</v>
      </c>
      <c r="M100" s="73">
        <v>45373</v>
      </c>
      <c r="N100" s="72" t="s">
        <v>115</v>
      </c>
      <c r="O100" s="72" t="s">
        <v>183</v>
      </c>
      <c r="P100" s="74">
        <v>12850</v>
      </c>
      <c r="Q100" s="27">
        <v>25.58</v>
      </c>
      <c r="R100" s="75" t="s">
        <v>229</v>
      </c>
      <c r="S100" s="70">
        <v>45742</v>
      </c>
      <c r="T100" s="70" t="s">
        <v>230</v>
      </c>
      <c r="U100" s="69" t="s">
        <v>278</v>
      </c>
      <c r="V100" s="75">
        <v>1.39</v>
      </c>
      <c r="W100" s="76">
        <f t="shared" si="49"/>
        <v>106668.59999999998</v>
      </c>
      <c r="X100" s="74">
        <v>9212</v>
      </c>
      <c r="Y100" s="77">
        <f t="shared" si="50"/>
        <v>-3.6380000000000002E-3</v>
      </c>
      <c r="Z100" s="78">
        <f t="shared" si="51"/>
        <v>-388.06036679999994</v>
      </c>
      <c r="AA100" s="99"/>
      <c r="AB100" s="99"/>
      <c r="AC100" s="101"/>
      <c r="AD100" s="102"/>
      <c r="AE100" s="102"/>
      <c r="AF100" s="99"/>
      <c r="AG100" s="59" t="s">
        <v>330</v>
      </c>
      <c r="AH100" s="30">
        <f t="shared" si="52"/>
        <v>12</v>
      </c>
    </row>
    <row r="101" spans="1:34" ht="20.100000000000001" customHeight="1" x14ac:dyDescent="0.2">
      <c r="A101" s="69">
        <v>72</v>
      </c>
      <c r="B101" s="70">
        <v>45201</v>
      </c>
      <c r="C101" s="69" t="s">
        <v>311</v>
      </c>
      <c r="D101" s="71" t="s">
        <v>354</v>
      </c>
      <c r="E101" s="59">
        <v>52129</v>
      </c>
      <c r="F101" s="72">
        <v>27.563844120104736</v>
      </c>
      <c r="G101" s="72">
        <v>42.308676467392445</v>
      </c>
      <c r="H101" s="72" t="s">
        <v>181</v>
      </c>
      <c r="I101" s="59" t="s">
        <v>330</v>
      </c>
      <c r="J101" s="59" t="s">
        <v>120</v>
      </c>
      <c r="K101" s="27">
        <v>25.58</v>
      </c>
      <c r="L101" s="70" t="s">
        <v>114</v>
      </c>
      <c r="M101" s="73">
        <v>45373</v>
      </c>
      <c r="N101" s="72" t="s">
        <v>115</v>
      </c>
      <c r="O101" s="72" t="s">
        <v>184</v>
      </c>
      <c r="P101" s="74">
        <v>7940</v>
      </c>
      <c r="Q101" s="27">
        <v>25.58</v>
      </c>
      <c r="R101" s="75" t="s">
        <v>229</v>
      </c>
      <c r="S101" s="70">
        <v>45742</v>
      </c>
      <c r="T101" s="70" t="s">
        <v>230</v>
      </c>
      <c r="U101" s="69" t="s">
        <v>279</v>
      </c>
      <c r="V101" s="69">
        <v>1.46</v>
      </c>
      <c r="W101" s="76">
        <f t="shared" si="49"/>
        <v>112040.4</v>
      </c>
      <c r="X101" s="74">
        <v>8348</v>
      </c>
      <c r="Y101" s="77">
        <f t="shared" si="50"/>
        <v>4.08E-4</v>
      </c>
      <c r="Z101" s="78">
        <f t="shared" si="51"/>
        <v>45.712483199999994</v>
      </c>
      <c r="AA101" s="99"/>
      <c r="AB101" s="99"/>
      <c r="AC101" s="101"/>
      <c r="AD101" s="102"/>
      <c r="AE101" s="102"/>
      <c r="AF101" s="99"/>
      <c r="AG101" s="59" t="s">
        <v>330</v>
      </c>
      <c r="AH101" s="30">
        <f t="shared" si="52"/>
        <v>12</v>
      </c>
    </row>
    <row r="102" spans="1:34" ht="20.100000000000001" customHeight="1" x14ac:dyDescent="0.2">
      <c r="A102" s="69">
        <v>73</v>
      </c>
      <c r="B102" s="70">
        <v>45201</v>
      </c>
      <c r="C102" s="69" t="s">
        <v>311</v>
      </c>
      <c r="D102" s="71" t="s">
        <v>354</v>
      </c>
      <c r="E102" s="59">
        <v>52129</v>
      </c>
      <c r="F102" s="72">
        <v>27.562855519496786</v>
      </c>
      <c r="G102" s="72">
        <v>42.304871075980472</v>
      </c>
      <c r="H102" s="72" t="s">
        <v>189</v>
      </c>
      <c r="I102" s="96" t="s">
        <v>332</v>
      </c>
      <c r="J102" s="59" t="s">
        <v>116</v>
      </c>
      <c r="K102" s="95">
        <v>25.62</v>
      </c>
      <c r="L102" s="70" t="s">
        <v>114</v>
      </c>
      <c r="M102" s="73">
        <v>45373</v>
      </c>
      <c r="N102" s="72" t="s">
        <v>115</v>
      </c>
      <c r="O102" s="72" t="s">
        <v>190</v>
      </c>
      <c r="P102" s="74">
        <v>15020</v>
      </c>
      <c r="Q102" s="95">
        <v>25.62</v>
      </c>
      <c r="R102" s="75" t="s">
        <v>229</v>
      </c>
      <c r="S102" s="70">
        <v>45742</v>
      </c>
      <c r="T102" s="70" t="s">
        <v>230</v>
      </c>
      <c r="U102" s="69" t="s">
        <v>283</v>
      </c>
      <c r="V102" s="69">
        <v>1.46</v>
      </c>
      <c r="W102" s="76">
        <f t="shared" si="49"/>
        <v>112215.6</v>
      </c>
      <c r="X102" s="74">
        <v>17151</v>
      </c>
      <c r="Y102" s="77">
        <f t="shared" si="50"/>
        <v>2.1310000000000001E-3</v>
      </c>
      <c r="Z102" s="78">
        <f t="shared" si="51"/>
        <v>239.13144360000001</v>
      </c>
      <c r="AA102" s="99">
        <f>SUM(Z102:Z104)</f>
        <v>356.06547900000004</v>
      </c>
      <c r="AB102" s="99">
        <f>AA102*3.667</f>
        <v>1305.6921114930001</v>
      </c>
      <c r="AC102" s="100">
        <v>8.14E-2</v>
      </c>
      <c r="AD102" s="102">
        <f>Q102*AC102</f>
        <v>2.0854680000000001</v>
      </c>
      <c r="AE102" s="102">
        <f t="shared" ref="AE102" si="57">AD102*3.42</f>
        <v>7.13230056</v>
      </c>
      <c r="AF102" s="99">
        <f t="shared" ref="AF102" si="58">IF((AB102-AE102),AB102-AE102)</f>
        <v>1298.5598109330001</v>
      </c>
      <c r="AG102" s="59" t="s">
        <v>332</v>
      </c>
      <c r="AH102" s="30">
        <f t="shared" si="52"/>
        <v>12</v>
      </c>
    </row>
    <row r="103" spans="1:34" ht="20.100000000000001" customHeight="1" x14ac:dyDescent="0.2">
      <c r="A103" s="69">
        <v>74</v>
      </c>
      <c r="B103" s="70">
        <v>45201</v>
      </c>
      <c r="C103" s="69" t="s">
        <v>311</v>
      </c>
      <c r="D103" s="71" t="s">
        <v>354</v>
      </c>
      <c r="E103" s="59">
        <v>52129</v>
      </c>
      <c r="F103" s="72">
        <v>27.562855519496786</v>
      </c>
      <c r="G103" s="72">
        <v>42.304871075980472</v>
      </c>
      <c r="H103" s="72" t="s">
        <v>189</v>
      </c>
      <c r="I103" s="96" t="s">
        <v>332</v>
      </c>
      <c r="J103" s="59" t="s">
        <v>118</v>
      </c>
      <c r="K103" s="95">
        <v>25.62</v>
      </c>
      <c r="L103" s="70" t="s">
        <v>114</v>
      </c>
      <c r="M103" s="73">
        <v>45373</v>
      </c>
      <c r="N103" s="72" t="s">
        <v>115</v>
      </c>
      <c r="O103" s="72" t="s">
        <v>191</v>
      </c>
      <c r="P103" s="74">
        <v>11690</v>
      </c>
      <c r="Q103" s="95">
        <v>25.62</v>
      </c>
      <c r="R103" s="75" t="s">
        <v>229</v>
      </c>
      <c r="S103" s="70">
        <v>45742</v>
      </c>
      <c r="T103" s="70" t="s">
        <v>230</v>
      </c>
      <c r="U103" s="69" t="s">
        <v>284</v>
      </c>
      <c r="V103" s="75">
        <v>1.39</v>
      </c>
      <c r="W103" s="76">
        <f t="shared" si="49"/>
        <v>106835.39999999998</v>
      </c>
      <c r="X103" s="74">
        <v>11689</v>
      </c>
      <c r="Y103" s="77">
        <f t="shared" si="50"/>
        <v>-9.9999999999999995E-7</v>
      </c>
      <c r="Z103" s="78">
        <f t="shared" si="51"/>
        <v>-0.10683539999999997</v>
      </c>
      <c r="AA103" s="99"/>
      <c r="AB103" s="99"/>
      <c r="AC103" s="101"/>
      <c r="AD103" s="102"/>
      <c r="AE103" s="102"/>
      <c r="AF103" s="99"/>
      <c r="AG103" s="59" t="s">
        <v>332</v>
      </c>
      <c r="AH103" s="30">
        <f t="shared" si="52"/>
        <v>12</v>
      </c>
    </row>
    <row r="104" spans="1:34" ht="20.100000000000001" customHeight="1" x14ac:dyDescent="0.2">
      <c r="A104" s="69">
        <v>75</v>
      </c>
      <c r="B104" s="70">
        <v>45201</v>
      </c>
      <c r="C104" s="69" t="s">
        <v>311</v>
      </c>
      <c r="D104" s="71" t="s">
        <v>354</v>
      </c>
      <c r="E104" s="59">
        <v>52129</v>
      </c>
      <c r="F104" s="72">
        <v>27.562855519496786</v>
      </c>
      <c r="G104" s="72">
        <v>42.304871075980472</v>
      </c>
      <c r="H104" s="72" t="s">
        <v>189</v>
      </c>
      <c r="I104" s="96" t="s">
        <v>332</v>
      </c>
      <c r="J104" s="59" t="s">
        <v>120</v>
      </c>
      <c r="K104" s="95">
        <v>25.62</v>
      </c>
      <c r="L104" s="70" t="s">
        <v>114</v>
      </c>
      <c r="M104" s="73">
        <v>45373</v>
      </c>
      <c r="N104" s="72" t="s">
        <v>115</v>
      </c>
      <c r="O104" s="72" t="s">
        <v>192</v>
      </c>
      <c r="P104" s="74">
        <v>7400</v>
      </c>
      <c r="Q104" s="95">
        <v>25.62</v>
      </c>
      <c r="R104" s="75" t="s">
        <v>229</v>
      </c>
      <c r="S104" s="70">
        <v>45742</v>
      </c>
      <c r="T104" s="70" t="s">
        <v>230</v>
      </c>
      <c r="U104" s="69" t="s">
        <v>285</v>
      </c>
      <c r="V104" s="69">
        <v>1.46</v>
      </c>
      <c r="W104" s="76">
        <f t="shared" si="49"/>
        <v>112215.6</v>
      </c>
      <c r="X104" s="74">
        <v>8443</v>
      </c>
      <c r="Y104" s="77">
        <f t="shared" si="50"/>
        <v>1.0430000000000001E-3</v>
      </c>
      <c r="Z104" s="78">
        <f t="shared" si="51"/>
        <v>117.04087080000002</v>
      </c>
      <c r="AA104" s="99"/>
      <c r="AB104" s="99"/>
      <c r="AC104" s="101"/>
      <c r="AD104" s="102"/>
      <c r="AE104" s="102"/>
      <c r="AF104" s="99"/>
      <c r="AG104" s="59" t="s">
        <v>332</v>
      </c>
      <c r="AH104" s="30">
        <f t="shared" si="52"/>
        <v>12</v>
      </c>
    </row>
    <row r="105" spans="1:34" ht="20.100000000000001" customHeight="1" x14ac:dyDescent="0.2">
      <c r="A105" s="69">
        <v>76</v>
      </c>
      <c r="B105" s="70">
        <v>45201</v>
      </c>
      <c r="C105" s="69" t="s">
        <v>311</v>
      </c>
      <c r="D105" s="71" t="s">
        <v>354</v>
      </c>
      <c r="E105" s="59">
        <v>87655</v>
      </c>
      <c r="F105" s="72">
        <v>27.64121045755255</v>
      </c>
      <c r="G105" s="72">
        <v>42.282396173676275</v>
      </c>
      <c r="H105" s="72" t="s">
        <v>170</v>
      </c>
      <c r="I105" s="96" t="s">
        <v>327</v>
      </c>
      <c r="J105" s="59" t="s">
        <v>116</v>
      </c>
      <c r="K105" s="95">
        <v>24.44</v>
      </c>
      <c r="L105" s="70" t="s">
        <v>114</v>
      </c>
      <c r="M105" s="73">
        <v>45361</v>
      </c>
      <c r="N105" s="72" t="s">
        <v>115</v>
      </c>
      <c r="O105" s="72" t="s">
        <v>171</v>
      </c>
      <c r="P105" s="74">
        <v>16490</v>
      </c>
      <c r="Q105" s="95">
        <v>24.44</v>
      </c>
      <c r="R105" s="75" t="s">
        <v>229</v>
      </c>
      <c r="S105" s="70">
        <v>45743</v>
      </c>
      <c r="T105" s="70" t="s">
        <v>230</v>
      </c>
      <c r="U105" s="69" t="s">
        <v>268</v>
      </c>
      <c r="V105" s="69">
        <v>1.45</v>
      </c>
      <c r="W105" s="76">
        <f t="shared" si="49"/>
        <v>106314</v>
      </c>
      <c r="X105" s="74">
        <v>20805</v>
      </c>
      <c r="Y105" s="77">
        <f t="shared" si="50"/>
        <v>4.3150000000000003E-3</v>
      </c>
      <c r="Z105" s="78">
        <f t="shared" si="51"/>
        <v>458.74491</v>
      </c>
      <c r="AA105" s="99">
        <f>SUM(Z105:Z107)</f>
        <v>955.67267640000011</v>
      </c>
      <c r="AB105" s="99">
        <f>AA105*3.667</f>
        <v>3504.4517043588003</v>
      </c>
      <c r="AC105" s="100">
        <v>7.6600000000000001E-2</v>
      </c>
      <c r="AD105" s="102">
        <f>Q105*AC105</f>
        <v>1.8721040000000002</v>
      </c>
      <c r="AE105" s="102">
        <f t="shared" ref="AE105" si="59">AD105*3.42</f>
        <v>6.402595680000001</v>
      </c>
      <c r="AF105" s="99">
        <f t="shared" ref="AF105" si="60">IF((AB105-AE105),AB105-AE105)</f>
        <v>3498.0491086788002</v>
      </c>
      <c r="AG105" s="59" t="s">
        <v>327</v>
      </c>
      <c r="AH105" s="30">
        <f t="shared" si="52"/>
        <v>12</v>
      </c>
    </row>
    <row r="106" spans="1:34" ht="20.100000000000001" customHeight="1" x14ac:dyDescent="0.2">
      <c r="A106" s="69">
        <v>77</v>
      </c>
      <c r="B106" s="70">
        <v>45201</v>
      </c>
      <c r="C106" s="69" t="s">
        <v>311</v>
      </c>
      <c r="D106" s="71" t="s">
        <v>354</v>
      </c>
      <c r="E106" s="59">
        <v>87655</v>
      </c>
      <c r="F106" s="72">
        <v>27.64121045755255</v>
      </c>
      <c r="G106" s="72">
        <v>42.282396173676275</v>
      </c>
      <c r="H106" s="72" t="s">
        <v>170</v>
      </c>
      <c r="I106" s="96" t="s">
        <v>327</v>
      </c>
      <c r="J106" s="59" t="s">
        <v>118</v>
      </c>
      <c r="K106" s="95">
        <v>24.44</v>
      </c>
      <c r="L106" s="70" t="s">
        <v>114</v>
      </c>
      <c r="M106" s="73">
        <v>45361</v>
      </c>
      <c r="N106" s="72" t="s">
        <v>115</v>
      </c>
      <c r="O106" s="72" t="s">
        <v>172</v>
      </c>
      <c r="P106" s="74">
        <v>15150</v>
      </c>
      <c r="Q106" s="95">
        <v>24.44</v>
      </c>
      <c r="R106" s="75" t="s">
        <v>229</v>
      </c>
      <c r="S106" s="70">
        <v>45743</v>
      </c>
      <c r="T106" s="70" t="s">
        <v>230</v>
      </c>
      <c r="U106" s="69" t="s">
        <v>269</v>
      </c>
      <c r="V106" s="75">
        <v>1.43</v>
      </c>
      <c r="W106" s="76">
        <f t="shared" si="49"/>
        <v>104847.6</v>
      </c>
      <c r="X106" s="74">
        <v>17860</v>
      </c>
      <c r="Y106" s="77">
        <f t="shared" si="50"/>
        <v>2.7100000000000002E-3</v>
      </c>
      <c r="Z106" s="78">
        <f t="shared" si="51"/>
        <v>284.13699600000001</v>
      </c>
      <c r="AA106" s="99"/>
      <c r="AB106" s="99"/>
      <c r="AC106" s="101"/>
      <c r="AD106" s="102"/>
      <c r="AE106" s="102"/>
      <c r="AF106" s="99"/>
      <c r="AG106" s="59" t="s">
        <v>327</v>
      </c>
      <c r="AH106" s="30">
        <f t="shared" si="52"/>
        <v>12</v>
      </c>
    </row>
    <row r="107" spans="1:34" ht="20.100000000000001" customHeight="1" x14ac:dyDescent="0.2">
      <c r="A107" s="69">
        <v>78</v>
      </c>
      <c r="B107" s="70">
        <v>45201</v>
      </c>
      <c r="C107" s="69" t="s">
        <v>311</v>
      </c>
      <c r="D107" s="71" t="s">
        <v>354</v>
      </c>
      <c r="E107" s="59">
        <v>87655</v>
      </c>
      <c r="F107" s="72">
        <v>27.64121045755255</v>
      </c>
      <c r="G107" s="72">
        <v>42.282396173676275</v>
      </c>
      <c r="H107" s="72" t="s">
        <v>170</v>
      </c>
      <c r="I107" s="96" t="s">
        <v>327</v>
      </c>
      <c r="J107" s="59" t="s">
        <v>120</v>
      </c>
      <c r="K107" s="95">
        <v>24.44</v>
      </c>
      <c r="L107" s="70" t="s">
        <v>114</v>
      </c>
      <c r="M107" s="73">
        <v>45361</v>
      </c>
      <c r="N107" s="72" t="s">
        <v>115</v>
      </c>
      <c r="O107" s="72" t="s">
        <v>173</v>
      </c>
      <c r="P107" s="74">
        <v>10270</v>
      </c>
      <c r="Q107" s="95">
        <v>24.44</v>
      </c>
      <c r="R107" s="75" t="s">
        <v>229</v>
      </c>
      <c r="S107" s="70">
        <v>45743</v>
      </c>
      <c r="T107" s="70" t="s">
        <v>230</v>
      </c>
      <c r="U107" s="69" t="s">
        <v>270</v>
      </c>
      <c r="V107" s="69">
        <v>1.51</v>
      </c>
      <c r="W107" s="76">
        <f t="shared" si="49"/>
        <v>110713.20000000001</v>
      </c>
      <c r="X107" s="74">
        <v>12192</v>
      </c>
      <c r="Y107" s="77">
        <f t="shared" si="50"/>
        <v>1.9220000000000001E-3</v>
      </c>
      <c r="Z107" s="78">
        <f t="shared" si="51"/>
        <v>212.79077040000004</v>
      </c>
      <c r="AA107" s="99"/>
      <c r="AB107" s="99"/>
      <c r="AC107" s="101"/>
      <c r="AD107" s="102"/>
      <c r="AE107" s="102"/>
      <c r="AF107" s="99"/>
      <c r="AG107" s="59" t="s">
        <v>327</v>
      </c>
      <c r="AH107" s="30">
        <f t="shared" si="52"/>
        <v>12</v>
      </c>
    </row>
    <row r="108" spans="1:34" ht="20.100000000000001" customHeight="1" x14ac:dyDescent="0.2">
      <c r="A108" s="69">
        <v>79</v>
      </c>
      <c r="B108" s="70">
        <v>45201</v>
      </c>
      <c r="C108" s="69" t="s">
        <v>311</v>
      </c>
      <c r="D108" s="71" t="s">
        <v>354</v>
      </c>
      <c r="E108" s="59">
        <v>87655</v>
      </c>
      <c r="F108" s="72">
        <v>27.643016922010926</v>
      </c>
      <c r="G108" s="72">
        <v>42.28389828454069</v>
      </c>
      <c r="H108" s="72" t="s">
        <v>159</v>
      </c>
      <c r="I108" s="96" t="s">
        <v>324</v>
      </c>
      <c r="J108" s="59" t="s">
        <v>116</v>
      </c>
      <c r="K108" s="95">
        <v>24.48</v>
      </c>
      <c r="L108" s="70" t="s">
        <v>114</v>
      </c>
      <c r="M108" s="73">
        <v>45361</v>
      </c>
      <c r="N108" s="72" t="s">
        <v>115</v>
      </c>
      <c r="O108" s="72" t="s">
        <v>160</v>
      </c>
      <c r="P108" s="74">
        <v>16000</v>
      </c>
      <c r="Q108" s="95">
        <v>24.48</v>
      </c>
      <c r="R108" s="75" t="s">
        <v>229</v>
      </c>
      <c r="S108" s="70">
        <v>45743</v>
      </c>
      <c r="T108" s="70" t="s">
        <v>230</v>
      </c>
      <c r="U108" s="69" t="s">
        <v>258</v>
      </c>
      <c r="V108" s="69">
        <v>1.45</v>
      </c>
      <c r="W108" s="76">
        <f t="shared" si="49"/>
        <v>106488</v>
      </c>
      <c r="X108" s="74">
        <v>19580</v>
      </c>
      <c r="Y108" s="77">
        <f t="shared" si="50"/>
        <v>3.5799999999999998E-3</v>
      </c>
      <c r="Z108" s="78">
        <f t="shared" si="51"/>
        <v>381.22703999999999</v>
      </c>
      <c r="AA108" s="99">
        <f>SUM(Z108:Z110)</f>
        <v>395.75347199999999</v>
      </c>
      <c r="AB108" s="99">
        <f>AA108*3.667</f>
        <v>1451.2279818239999</v>
      </c>
      <c r="AC108" s="100">
        <v>8.14E-2</v>
      </c>
      <c r="AD108" s="102">
        <f>Q108*AC108</f>
        <v>1.992672</v>
      </c>
      <c r="AE108" s="102">
        <f t="shared" ref="AE108" si="61">AD108*3.42</f>
        <v>6.81493824</v>
      </c>
      <c r="AF108" s="99">
        <f t="shared" ref="AF108" si="62">IF((AB108-AE108),AB108-AE108)</f>
        <v>1444.413043584</v>
      </c>
      <c r="AG108" s="59" t="s">
        <v>324</v>
      </c>
      <c r="AH108" s="30">
        <f t="shared" si="52"/>
        <v>12</v>
      </c>
    </row>
    <row r="109" spans="1:34" ht="20.100000000000001" customHeight="1" x14ac:dyDescent="0.2">
      <c r="A109" s="69">
        <v>80</v>
      </c>
      <c r="B109" s="70">
        <v>45201</v>
      </c>
      <c r="C109" s="69" t="s">
        <v>311</v>
      </c>
      <c r="D109" s="71" t="s">
        <v>354</v>
      </c>
      <c r="E109" s="59">
        <v>87655</v>
      </c>
      <c r="F109" s="72">
        <v>27.643016922010926</v>
      </c>
      <c r="G109" s="72">
        <v>42.28389828454069</v>
      </c>
      <c r="H109" s="72" t="s">
        <v>159</v>
      </c>
      <c r="I109" s="96" t="s">
        <v>324</v>
      </c>
      <c r="J109" s="59" t="s">
        <v>118</v>
      </c>
      <c r="K109" s="95">
        <v>24.48</v>
      </c>
      <c r="L109" s="70" t="s">
        <v>114</v>
      </c>
      <c r="M109" s="73">
        <v>45361</v>
      </c>
      <c r="N109" s="72" t="s">
        <v>115</v>
      </c>
      <c r="O109" s="72" t="s">
        <v>161</v>
      </c>
      <c r="P109" s="74">
        <v>14930</v>
      </c>
      <c r="Q109" s="95">
        <v>24.48</v>
      </c>
      <c r="R109" s="75" t="s">
        <v>229</v>
      </c>
      <c r="S109" s="70">
        <v>45743</v>
      </c>
      <c r="T109" s="70" t="s">
        <v>230</v>
      </c>
      <c r="U109" s="69" t="s">
        <v>259</v>
      </c>
      <c r="V109" s="75">
        <v>1.43</v>
      </c>
      <c r="W109" s="76">
        <f t="shared" si="49"/>
        <v>105019.2</v>
      </c>
      <c r="X109" s="74">
        <v>13892</v>
      </c>
      <c r="Y109" s="77">
        <f t="shared" si="50"/>
        <v>-1.0380000000000001E-3</v>
      </c>
      <c r="Z109" s="78">
        <f t="shared" si="51"/>
        <v>-109.00992960000001</v>
      </c>
      <c r="AA109" s="99"/>
      <c r="AB109" s="99"/>
      <c r="AC109" s="101"/>
      <c r="AD109" s="102"/>
      <c r="AE109" s="102"/>
      <c r="AF109" s="99"/>
      <c r="AG109" s="59" t="s">
        <v>324</v>
      </c>
      <c r="AH109" s="30">
        <f t="shared" si="52"/>
        <v>12</v>
      </c>
    </row>
    <row r="110" spans="1:34" ht="20.100000000000001" customHeight="1" x14ac:dyDescent="0.2">
      <c r="A110" s="69">
        <v>81</v>
      </c>
      <c r="B110" s="70">
        <v>45201</v>
      </c>
      <c r="C110" s="69" t="s">
        <v>311</v>
      </c>
      <c r="D110" s="71" t="s">
        <v>354</v>
      </c>
      <c r="E110" s="59">
        <v>87655</v>
      </c>
      <c r="F110" s="72">
        <v>27.643016922010926</v>
      </c>
      <c r="G110" s="72">
        <v>42.28389828454069</v>
      </c>
      <c r="H110" s="72" t="s">
        <v>159</v>
      </c>
      <c r="I110" s="96" t="s">
        <v>324</v>
      </c>
      <c r="J110" s="59" t="s">
        <v>120</v>
      </c>
      <c r="K110" s="95">
        <v>24.48</v>
      </c>
      <c r="L110" s="70" t="s">
        <v>114</v>
      </c>
      <c r="M110" s="73">
        <v>45361</v>
      </c>
      <c r="N110" s="72" t="s">
        <v>115</v>
      </c>
      <c r="O110" s="72" t="s">
        <v>162</v>
      </c>
      <c r="P110" s="74">
        <v>7740</v>
      </c>
      <c r="Q110" s="95">
        <v>24.48</v>
      </c>
      <c r="R110" s="75" t="s">
        <v>229</v>
      </c>
      <c r="S110" s="70">
        <v>45743</v>
      </c>
      <c r="T110" s="70" t="s">
        <v>230</v>
      </c>
      <c r="U110" s="69" t="s">
        <v>260</v>
      </c>
      <c r="V110" s="69">
        <v>1.51</v>
      </c>
      <c r="W110" s="76">
        <f t="shared" si="49"/>
        <v>110894.40000000001</v>
      </c>
      <c r="X110" s="74">
        <v>8854</v>
      </c>
      <c r="Y110" s="77">
        <f t="shared" si="50"/>
        <v>1.114E-3</v>
      </c>
      <c r="Z110" s="78">
        <f t="shared" si="51"/>
        <v>123.53636160000001</v>
      </c>
      <c r="AA110" s="99"/>
      <c r="AB110" s="99"/>
      <c r="AC110" s="101"/>
      <c r="AD110" s="102"/>
      <c r="AE110" s="102"/>
      <c r="AF110" s="99"/>
      <c r="AG110" s="59" t="s">
        <v>324</v>
      </c>
      <c r="AH110" s="30">
        <f t="shared" si="52"/>
        <v>12</v>
      </c>
    </row>
    <row r="111" spans="1:34" ht="20.100000000000001" customHeight="1" x14ac:dyDescent="0.2">
      <c r="A111" s="69">
        <v>82</v>
      </c>
      <c r="B111" s="70">
        <v>45201</v>
      </c>
      <c r="C111" s="69" t="s">
        <v>311</v>
      </c>
      <c r="D111" s="71" t="s">
        <v>354</v>
      </c>
      <c r="E111" s="59">
        <v>87655</v>
      </c>
      <c r="F111" s="72">
        <v>27.647507142013161</v>
      </c>
      <c r="G111" s="72">
        <v>42.277740743721409</v>
      </c>
      <c r="H111" s="72" t="s">
        <v>155</v>
      </c>
      <c r="I111" s="59" t="s">
        <v>323</v>
      </c>
      <c r="J111" s="59" t="s">
        <v>116</v>
      </c>
      <c r="K111" s="27">
        <v>23.1</v>
      </c>
      <c r="L111" s="70" t="s">
        <v>114</v>
      </c>
      <c r="M111" s="73">
        <v>45361</v>
      </c>
      <c r="N111" s="72" t="s">
        <v>115</v>
      </c>
      <c r="O111" s="72" t="s">
        <v>156</v>
      </c>
      <c r="P111" s="74">
        <v>15290</v>
      </c>
      <c r="Q111" s="27">
        <v>23.1</v>
      </c>
      <c r="R111" s="75" t="s">
        <v>229</v>
      </c>
      <c r="S111" s="70">
        <v>45743</v>
      </c>
      <c r="T111" s="70" t="s">
        <v>230</v>
      </c>
      <c r="U111" s="69" t="s">
        <v>255</v>
      </c>
      <c r="V111" s="69">
        <v>1.45</v>
      </c>
      <c r="W111" s="76">
        <f t="shared" si="49"/>
        <v>100485</v>
      </c>
      <c r="X111" s="74">
        <v>17820</v>
      </c>
      <c r="Y111" s="77">
        <f t="shared" si="50"/>
        <v>2.5300000000000001E-3</v>
      </c>
      <c r="Z111" s="78">
        <f t="shared" si="51"/>
        <v>254.22705000000002</v>
      </c>
      <c r="AA111" s="99">
        <f>SUM(Z111:Z113)</f>
        <v>587.93981400000007</v>
      </c>
      <c r="AB111" s="99">
        <f>AA111*3.667</f>
        <v>2155.975297938</v>
      </c>
      <c r="AC111" s="100">
        <v>8.14E-2</v>
      </c>
      <c r="AD111" s="102">
        <f>Q111*AC111</f>
        <v>1.8803400000000001</v>
      </c>
      <c r="AE111" s="102">
        <f t="shared" ref="AE111" si="63">AD111*3.42</f>
        <v>6.4307628000000001</v>
      </c>
      <c r="AF111" s="99">
        <f t="shared" ref="AF111" si="64">IF((AB111-AE111),AB111-AE111)</f>
        <v>2149.5445351379999</v>
      </c>
      <c r="AG111" s="59" t="s">
        <v>323</v>
      </c>
      <c r="AH111" s="30">
        <f t="shared" si="52"/>
        <v>12</v>
      </c>
    </row>
    <row r="112" spans="1:34" ht="20.100000000000001" customHeight="1" x14ac:dyDescent="0.2">
      <c r="A112" s="69">
        <v>83</v>
      </c>
      <c r="B112" s="70">
        <v>45201</v>
      </c>
      <c r="C112" s="69" t="s">
        <v>311</v>
      </c>
      <c r="D112" s="71" t="s">
        <v>354</v>
      </c>
      <c r="E112" s="59">
        <v>87655</v>
      </c>
      <c r="F112" s="72">
        <v>27.647507142013161</v>
      </c>
      <c r="G112" s="72">
        <v>42.277740743721409</v>
      </c>
      <c r="H112" s="72" t="s">
        <v>155</v>
      </c>
      <c r="I112" s="59" t="s">
        <v>323</v>
      </c>
      <c r="J112" s="59" t="s">
        <v>118</v>
      </c>
      <c r="K112" s="27">
        <v>23.1</v>
      </c>
      <c r="L112" s="70" t="s">
        <v>114</v>
      </c>
      <c r="M112" s="73">
        <v>45361</v>
      </c>
      <c r="N112" s="72" t="s">
        <v>115</v>
      </c>
      <c r="O112" s="72" t="s">
        <v>157</v>
      </c>
      <c r="P112" s="74">
        <v>13360</v>
      </c>
      <c r="Q112" s="27">
        <v>23.1</v>
      </c>
      <c r="R112" s="75" t="s">
        <v>229</v>
      </c>
      <c r="S112" s="70">
        <v>45743</v>
      </c>
      <c r="T112" s="70" t="s">
        <v>230</v>
      </c>
      <c r="U112" s="69" t="s">
        <v>256</v>
      </c>
      <c r="V112" s="75">
        <v>1.43</v>
      </c>
      <c r="W112" s="76">
        <f t="shared" si="49"/>
        <v>99099</v>
      </c>
      <c r="X112" s="74">
        <v>14246</v>
      </c>
      <c r="Y112" s="77">
        <f t="shared" si="50"/>
        <v>8.8599999999999996E-4</v>
      </c>
      <c r="Z112" s="78">
        <f t="shared" si="51"/>
        <v>87.80171399999999</v>
      </c>
      <c r="AA112" s="99"/>
      <c r="AB112" s="99"/>
      <c r="AC112" s="101"/>
      <c r="AD112" s="102"/>
      <c r="AE112" s="102"/>
      <c r="AF112" s="99"/>
      <c r="AG112" s="59" t="s">
        <v>323</v>
      </c>
      <c r="AH112" s="30">
        <f t="shared" si="52"/>
        <v>12</v>
      </c>
    </row>
    <row r="113" spans="1:34" ht="20.100000000000001" customHeight="1" x14ac:dyDescent="0.2">
      <c r="A113" s="69">
        <v>84</v>
      </c>
      <c r="B113" s="70">
        <v>45201</v>
      </c>
      <c r="C113" s="69" t="s">
        <v>311</v>
      </c>
      <c r="D113" s="71" t="s">
        <v>354</v>
      </c>
      <c r="E113" s="59">
        <v>87655</v>
      </c>
      <c r="F113" s="72">
        <v>27.647507142013161</v>
      </c>
      <c r="G113" s="72">
        <v>42.277740743721409</v>
      </c>
      <c r="H113" s="72" t="s">
        <v>155</v>
      </c>
      <c r="I113" s="59" t="s">
        <v>323</v>
      </c>
      <c r="J113" s="59" t="s">
        <v>120</v>
      </c>
      <c r="K113" s="27">
        <v>23.1</v>
      </c>
      <c r="L113" s="70" t="s">
        <v>114</v>
      </c>
      <c r="M113" s="73">
        <v>45361</v>
      </c>
      <c r="N113" s="72" t="s">
        <v>115</v>
      </c>
      <c r="O113" s="72" t="s">
        <v>158</v>
      </c>
      <c r="P113" s="74">
        <v>7280</v>
      </c>
      <c r="Q113" s="27">
        <v>23.1</v>
      </c>
      <c r="R113" s="75" t="s">
        <v>229</v>
      </c>
      <c r="S113" s="70">
        <v>45743</v>
      </c>
      <c r="T113" s="70" t="s">
        <v>230</v>
      </c>
      <c r="U113" s="69" t="s">
        <v>257</v>
      </c>
      <c r="V113" s="69">
        <v>1.51</v>
      </c>
      <c r="W113" s="76">
        <f t="shared" si="49"/>
        <v>104643</v>
      </c>
      <c r="X113" s="74">
        <v>9630</v>
      </c>
      <c r="Y113" s="77">
        <f t="shared" si="50"/>
        <v>2.3500000000000001E-3</v>
      </c>
      <c r="Z113" s="78">
        <f t="shared" si="51"/>
        <v>245.91105000000002</v>
      </c>
      <c r="AA113" s="99"/>
      <c r="AB113" s="99"/>
      <c r="AC113" s="101"/>
      <c r="AD113" s="102"/>
      <c r="AE113" s="102"/>
      <c r="AF113" s="99"/>
      <c r="AG113" s="59" t="s">
        <v>323</v>
      </c>
      <c r="AH113" s="30">
        <f t="shared" si="52"/>
        <v>12</v>
      </c>
    </row>
    <row r="114" spans="1:34" x14ac:dyDescent="0.2">
      <c r="I114" s="42"/>
      <c r="J114" s="42"/>
      <c r="K114" s="42"/>
      <c r="L114" s="42"/>
      <c r="R114" s="42"/>
      <c r="Y114" s="79"/>
      <c r="Z114" s="40"/>
    </row>
    <row r="115" spans="1:34" x14ac:dyDescent="0.2">
      <c r="A115" s="97" t="s">
        <v>5</v>
      </c>
      <c r="B115" s="97"/>
      <c r="C115" s="97"/>
      <c r="D115" s="49"/>
      <c r="I115" s="42"/>
      <c r="J115" s="42"/>
      <c r="K115" s="42"/>
      <c r="L115" s="42"/>
      <c r="N115" s="80"/>
      <c r="R115" s="42"/>
    </row>
    <row r="116" spans="1:34" ht="12" customHeight="1" x14ac:dyDescent="0.2">
      <c r="A116" s="97" t="s">
        <v>391</v>
      </c>
      <c r="B116" s="97"/>
      <c r="C116" s="97"/>
      <c r="D116" s="97"/>
      <c r="E116" s="97"/>
      <c r="F116" s="97"/>
      <c r="G116" s="97"/>
      <c r="H116" s="97"/>
      <c r="I116" s="97"/>
      <c r="J116" s="97"/>
      <c r="K116" s="97"/>
      <c r="L116" s="97"/>
      <c r="M116" s="97"/>
      <c r="N116" s="97"/>
      <c r="O116" s="97"/>
      <c r="P116" s="49"/>
      <c r="Q116" s="49"/>
      <c r="R116" s="42"/>
    </row>
    <row r="117" spans="1:34" ht="12" customHeight="1" x14ac:dyDescent="0.2">
      <c r="A117" s="97" t="s">
        <v>392</v>
      </c>
      <c r="B117" s="97"/>
      <c r="C117" s="97"/>
      <c r="D117" s="97"/>
      <c r="E117" s="97"/>
      <c r="F117" s="97"/>
      <c r="G117" s="97"/>
      <c r="H117" s="97"/>
      <c r="I117" s="97"/>
      <c r="J117" s="97"/>
      <c r="K117" s="97"/>
      <c r="L117" s="97"/>
      <c r="M117" s="97"/>
      <c r="N117" s="97"/>
      <c r="O117" s="97"/>
      <c r="P117" s="49"/>
      <c r="Q117" s="49"/>
      <c r="R117" s="42"/>
    </row>
    <row r="118" spans="1:34" ht="30" customHeight="1" x14ac:dyDescent="0.2">
      <c r="A118" s="97" t="s">
        <v>393</v>
      </c>
      <c r="B118" s="97"/>
      <c r="C118" s="97"/>
      <c r="D118" s="97"/>
      <c r="E118" s="97"/>
      <c r="F118" s="97"/>
      <c r="G118" s="97"/>
      <c r="H118" s="97"/>
      <c r="I118" s="97"/>
      <c r="J118" s="97"/>
      <c r="K118" s="97"/>
      <c r="L118" s="97"/>
      <c r="M118" s="97"/>
      <c r="N118" s="97"/>
      <c r="O118" s="97"/>
    </row>
    <row r="119" spans="1:34" ht="12" customHeight="1" x14ac:dyDescent="0.2">
      <c r="A119" s="97" t="s">
        <v>394</v>
      </c>
      <c r="B119" s="97"/>
      <c r="C119" s="97"/>
      <c r="D119" s="97"/>
      <c r="E119" s="97"/>
      <c r="F119" s="97"/>
      <c r="G119" s="97"/>
      <c r="H119" s="97"/>
      <c r="I119" s="97"/>
      <c r="J119" s="97"/>
      <c r="K119" s="97"/>
      <c r="L119" s="97"/>
      <c r="M119" s="97"/>
      <c r="N119" s="97"/>
      <c r="O119" s="97"/>
      <c r="P119" s="49"/>
      <c r="Q119" s="49"/>
    </row>
    <row r="120" spans="1:34" ht="12" customHeight="1" x14ac:dyDescent="0.2">
      <c r="A120" s="98" t="s">
        <v>395</v>
      </c>
      <c r="B120" s="98"/>
      <c r="C120" s="98"/>
      <c r="D120" s="98"/>
      <c r="E120" s="98"/>
      <c r="F120" s="98"/>
      <c r="G120" s="98"/>
      <c r="H120" s="98"/>
      <c r="I120" s="98"/>
      <c r="J120" s="98"/>
      <c r="K120" s="98"/>
      <c r="L120" s="98"/>
      <c r="M120" s="98"/>
      <c r="N120" s="98"/>
      <c r="O120" s="98"/>
      <c r="P120" s="81"/>
      <c r="Q120" s="81"/>
    </row>
    <row r="121" spans="1:34" ht="28.5" customHeight="1" x14ac:dyDescent="0.2">
      <c r="A121" s="97" t="s">
        <v>396</v>
      </c>
      <c r="B121" s="97"/>
      <c r="C121" s="97"/>
      <c r="D121" s="97"/>
      <c r="E121" s="97"/>
      <c r="F121" s="97"/>
      <c r="G121" s="97"/>
      <c r="H121" s="97"/>
      <c r="I121" s="97"/>
      <c r="J121" s="97"/>
      <c r="K121" s="97"/>
      <c r="L121" s="97"/>
      <c r="M121" s="97"/>
      <c r="N121" s="97"/>
      <c r="O121" s="97"/>
      <c r="P121" s="49"/>
      <c r="Q121" s="49"/>
    </row>
    <row r="122" spans="1:34" ht="12" customHeight="1" x14ac:dyDescent="0.2">
      <c r="A122" s="97" t="s">
        <v>397</v>
      </c>
      <c r="B122" s="97"/>
      <c r="C122" s="97"/>
      <c r="D122" s="97"/>
      <c r="E122" s="97"/>
      <c r="F122" s="97"/>
      <c r="G122" s="97"/>
      <c r="H122" s="97"/>
      <c r="I122" s="97"/>
      <c r="J122" s="97"/>
      <c r="K122" s="97"/>
      <c r="L122" s="97"/>
      <c r="M122" s="97"/>
      <c r="N122" s="97"/>
      <c r="O122" s="97"/>
      <c r="P122" s="49"/>
      <c r="Q122" s="49"/>
    </row>
    <row r="123" spans="1:34" x14ac:dyDescent="0.2">
      <c r="A123" s="82" t="s">
        <v>353</v>
      </c>
    </row>
    <row r="124" spans="1:34" ht="14.25" x14ac:dyDescent="0.2">
      <c r="A124" s="108" t="s">
        <v>398</v>
      </c>
      <c r="B124" s="108"/>
      <c r="C124" s="108"/>
      <c r="D124" s="108"/>
      <c r="E124" s="108"/>
      <c r="F124" s="108"/>
      <c r="G124" s="108"/>
      <c r="H124" s="108"/>
      <c r="I124" s="108"/>
      <c r="J124" s="108"/>
      <c r="K124" s="108"/>
      <c r="L124" s="108"/>
      <c r="M124" s="108"/>
      <c r="N124" s="108"/>
      <c r="O124" s="108"/>
    </row>
    <row r="125" spans="1:34" x14ac:dyDescent="0.2">
      <c r="A125" s="97" t="s">
        <v>399</v>
      </c>
      <c r="B125" s="97"/>
      <c r="C125" s="97"/>
      <c r="D125" s="97"/>
      <c r="E125" s="97"/>
      <c r="F125" s="97"/>
      <c r="G125" s="97"/>
      <c r="H125" s="97"/>
      <c r="I125" s="97"/>
      <c r="J125" s="97"/>
      <c r="K125" s="97"/>
      <c r="L125" s="97"/>
      <c r="M125" s="97"/>
      <c r="N125" s="97"/>
      <c r="O125" s="97"/>
    </row>
    <row r="126" spans="1:34" ht="96" customHeight="1" x14ac:dyDescent="0.2">
      <c r="A126" s="97" t="s">
        <v>400</v>
      </c>
      <c r="B126" s="97"/>
      <c r="C126" s="97"/>
      <c r="D126" s="97"/>
      <c r="E126" s="97"/>
      <c r="F126" s="97"/>
      <c r="G126" s="97"/>
      <c r="H126" s="97"/>
      <c r="I126" s="97"/>
      <c r="J126" s="97"/>
      <c r="K126" s="97"/>
      <c r="L126" s="97"/>
      <c r="M126" s="97"/>
      <c r="N126" s="97"/>
      <c r="O126" s="97"/>
    </row>
    <row r="127" spans="1:34" ht="37.15" customHeight="1" x14ac:dyDescent="0.2">
      <c r="A127" s="97" t="s">
        <v>401</v>
      </c>
      <c r="B127" s="97"/>
      <c r="C127" s="97"/>
      <c r="D127" s="97"/>
      <c r="E127" s="97"/>
      <c r="F127" s="97"/>
      <c r="G127" s="97"/>
      <c r="H127" s="97"/>
      <c r="I127" s="97"/>
      <c r="J127" s="97"/>
      <c r="K127" s="97"/>
      <c r="L127" s="97"/>
      <c r="M127" s="97"/>
      <c r="N127" s="97"/>
      <c r="O127" s="97"/>
    </row>
    <row r="128" spans="1:34" ht="20.100000000000001" customHeight="1" x14ac:dyDescent="0.2">
      <c r="C128" s="83" t="s">
        <v>105</v>
      </c>
      <c r="D128" s="83" t="s">
        <v>104</v>
      </c>
      <c r="E128" s="83" t="s">
        <v>106</v>
      </c>
    </row>
    <row r="129" spans="2:5" ht="20.100000000000001" customHeight="1" x14ac:dyDescent="0.2">
      <c r="B129" s="84" t="s">
        <v>97</v>
      </c>
      <c r="C129" s="39" t="s">
        <v>358</v>
      </c>
      <c r="D129" s="39" t="s">
        <v>359</v>
      </c>
      <c r="E129" s="80">
        <v>45818</v>
      </c>
    </row>
    <row r="130" spans="2:5" ht="20.100000000000001" customHeight="1" x14ac:dyDescent="0.2">
      <c r="B130" s="84" t="s">
        <v>98</v>
      </c>
      <c r="C130" s="39" t="s">
        <v>360</v>
      </c>
      <c r="D130" s="39" t="s">
        <v>361</v>
      </c>
      <c r="E130" s="80">
        <v>45818</v>
      </c>
    </row>
    <row r="131" spans="2:5" ht="20.100000000000001" customHeight="1" x14ac:dyDescent="0.2">
      <c r="B131" s="84" t="s">
        <v>99</v>
      </c>
      <c r="C131" s="39" t="s">
        <v>360</v>
      </c>
      <c r="D131" s="39" t="s">
        <v>361</v>
      </c>
      <c r="E131" s="80">
        <v>46132</v>
      </c>
    </row>
    <row r="132" spans="2:5" ht="20.100000000000001" customHeight="1" x14ac:dyDescent="0.2">
      <c r="B132" s="84" t="s">
        <v>98</v>
      </c>
      <c r="C132" s="93" t="s">
        <v>404</v>
      </c>
      <c r="D132" s="93" t="s">
        <v>405</v>
      </c>
      <c r="E132" s="94">
        <v>46135</v>
      </c>
    </row>
    <row r="133" spans="2:5" x14ac:dyDescent="0.2">
      <c r="B133" s="84" t="s">
        <v>98</v>
      </c>
      <c r="C133" s="39" t="s">
        <v>406</v>
      </c>
      <c r="D133" s="39" t="s">
        <v>407</v>
      </c>
      <c r="E133" s="80">
        <v>46137</v>
      </c>
    </row>
    <row r="134" spans="2:5" ht="21.75" customHeight="1" x14ac:dyDescent="0.2">
      <c r="B134" s="84" t="s">
        <v>99</v>
      </c>
      <c r="C134" s="39" t="s">
        <v>360</v>
      </c>
      <c r="D134" s="39" t="s">
        <v>361</v>
      </c>
      <c r="E134" s="80">
        <v>46192</v>
      </c>
    </row>
  </sheetData>
  <autoFilter ref="A29:AF113" xr:uid="{3E1BE7F1-C70A-4725-84CC-230D1FEC1A2E}"/>
  <sortState xmlns:xlrd2="http://schemas.microsoft.com/office/spreadsheetml/2017/richdata2" ref="E134:Z218">
    <sortCondition ref="I134:I218"/>
    <sortCondition ref="J134:J218"/>
  </sortState>
  <mergeCells count="210">
    <mergeCell ref="A124:O124"/>
    <mergeCell ref="A125:O125"/>
    <mergeCell ref="A126:O126"/>
    <mergeCell ref="A127:O127"/>
    <mergeCell ref="C1:H1"/>
    <mergeCell ref="C2:H2"/>
    <mergeCell ref="AF30:AF32"/>
    <mergeCell ref="AA33:AA35"/>
    <mergeCell ref="AB33:AB35"/>
    <mergeCell ref="AC33:AC35"/>
    <mergeCell ref="AD33:AD35"/>
    <mergeCell ref="AE33:AE35"/>
    <mergeCell ref="AF33:AF35"/>
    <mergeCell ref="Q26:X26"/>
    <mergeCell ref="Y26:AB26"/>
    <mergeCell ref="AC26:AE26"/>
    <mergeCell ref="AA30:AA32"/>
    <mergeCell ref="AB30:AB32"/>
    <mergeCell ref="AC30:AC32"/>
    <mergeCell ref="AD30:AD32"/>
    <mergeCell ref="AE30:AE32"/>
    <mergeCell ref="A26:K26"/>
    <mergeCell ref="B6:C6"/>
    <mergeCell ref="D6:G6"/>
    <mergeCell ref="B8:C8"/>
    <mergeCell ref="B9:C9"/>
    <mergeCell ref="B10:C10"/>
    <mergeCell ref="AD36:AD38"/>
    <mergeCell ref="AE36:AE38"/>
    <mergeCell ref="AF36:AF38"/>
    <mergeCell ref="AD39:AD41"/>
    <mergeCell ref="AE39:AE41"/>
    <mergeCell ref="AF39:AF41"/>
    <mergeCell ref="AA36:AA38"/>
    <mergeCell ref="AB36:AB38"/>
    <mergeCell ref="AC36:AC38"/>
    <mergeCell ref="L26:P26"/>
    <mergeCell ref="N3:O3"/>
    <mergeCell ref="A4:T4"/>
    <mergeCell ref="AA45:AA47"/>
    <mergeCell ref="AB45:AB47"/>
    <mergeCell ref="AC45:AC47"/>
    <mergeCell ref="AA39:AA41"/>
    <mergeCell ref="AB39:AB41"/>
    <mergeCell ref="AC39:AC41"/>
    <mergeCell ref="B21:C21"/>
    <mergeCell ref="B22:C22"/>
    <mergeCell ref="B23:C23"/>
    <mergeCell ref="B18:C18"/>
    <mergeCell ref="B24:C24"/>
    <mergeCell ref="B20:C20"/>
    <mergeCell ref="B11:C11"/>
    <mergeCell ref="B12:C12"/>
    <mergeCell ref="B13:C13"/>
    <mergeCell ref="B14:C14"/>
    <mergeCell ref="B15:C15"/>
    <mergeCell ref="D14:G14"/>
    <mergeCell ref="D15:G15"/>
    <mergeCell ref="B17:C17"/>
    <mergeCell ref="B19:C19"/>
    <mergeCell ref="B7:C7"/>
    <mergeCell ref="AF51:AF53"/>
    <mergeCell ref="AA48:AA50"/>
    <mergeCell ref="AB48:AB50"/>
    <mergeCell ref="AC48:AC50"/>
    <mergeCell ref="AD48:AD50"/>
    <mergeCell ref="AE48:AE50"/>
    <mergeCell ref="AF48:AF50"/>
    <mergeCell ref="AE42:AE44"/>
    <mergeCell ref="AF42:AF44"/>
    <mergeCell ref="AD45:AD47"/>
    <mergeCell ref="AE45:AE47"/>
    <mergeCell ref="AF45:AF47"/>
    <mergeCell ref="AA42:AA44"/>
    <mergeCell ref="AB42:AB44"/>
    <mergeCell ref="AC42:AC44"/>
    <mergeCell ref="AD42:AD44"/>
    <mergeCell ref="AA51:AA53"/>
    <mergeCell ref="AB51:AB53"/>
    <mergeCell ref="AC51:AC53"/>
    <mergeCell ref="AD51:AD53"/>
    <mergeCell ref="AE51:AE53"/>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93:AA95"/>
    <mergeCell ref="AB93:AB95"/>
    <mergeCell ref="AC93:AC95"/>
    <mergeCell ref="AD93:AD95"/>
    <mergeCell ref="AE93:AE95"/>
    <mergeCell ref="AF93:AF95"/>
    <mergeCell ref="AA90:AA92"/>
    <mergeCell ref="AB90:AB92"/>
    <mergeCell ref="AC90:AC92"/>
    <mergeCell ref="AD90:AD92"/>
    <mergeCell ref="AE90:AE92"/>
    <mergeCell ref="AF90:AF92"/>
    <mergeCell ref="AA99:AA101"/>
    <mergeCell ref="AB99:AB101"/>
    <mergeCell ref="AC99:AC101"/>
    <mergeCell ref="AD99:AD101"/>
    <mergeCell ref="AE99:AE101"/>
    <mergeCell ref="AF99:AF101"/>
    <mergeCell ref="AA96:AA98"/>
    <mergeCell ref="AB96:AB98"/>
    <mergeCell ref="AC96:AC98"/>
    <mergeCell ref="AD96:AD98"/>
    <mergeCell ref="AE96:AE98"/>
    <mergeCell ref="AF96:AF98"/>
    <mergeCell ref="AA105:AA107"/>
    <mergeCell ref="AB105:AB107"/>
    <mergeCell ref="AC105:AC107"/>
    <mergeCell ref="AD105:AD107"/>
    <mergeCell ref="AE105:AE107"/>
    <mergeCell ref="AF105:AF107"/>
    <mergeCell ref="AA102:AA104"/>
    <mergeCell ref="AB102:AB104"/>
    <mergeCell ref="AC102:AC104"/>
    <mergeCell ref="AD102:AD104"/>
    <mergeCell ref="AE102:AE104"/>
    <mergeCell ref="AF102:AF104"/>
    <mergeCell ref="AB111:AB113"/>
    <mergeCell ref="AC111:AC113"/>
    <mergeCell ref="AD111:AD113"/>
    <mergeCell ref="AE111:AE113"/>
    <mergeCell ref="AF111:AF113"/>
    <mergeCell ref="AA108:AA110"/>
    <mergeCell ref="AB108:AB110"/>
    <mergeCell ref="AC108:AC110"/>
    <mergeCell ref="AD108:AD110"/>
    <mergeCell ref="AE108:AE110"/>
    <mergeCell ref="AF108:AF110"/>
    <mergeCell ref="A121:O121"/>
    <mergeCell ref="A122:O122"/>
    <mergeCell ref="A115:C115"/>
    <mergeCell ref="A116:O116"/>
    <mergeCell ref="A117:O117"/>
    <mergeCell ref="A118:O118"/>
    <mergeCell ref="A119:O119"/>
    <mergeCell ref="A120:O120"/>
    <mergeCell ref="AA111:AA113"/>
  </mergeCells>
  <conditionalFormatting sqref="F9:F12">
    <cfRule type="containsText" dxfId="11" priority="14" operator="containsText" text="Retrospective date">
      <formula>NOT(ISERROR(SEARCH("Retrospective date",F9)))</formula>
    </cfRule>
    <cfRule type="containsText" dxfId="10" priority="15" operator="containsText" text="In period">
      <formula>NOT(ISERROR(SEARCH("In period",F9)))</formula>
    </cfRule>
    <cfRule type="containsText" dxfId="9" priority="16" operator="containsText" text="resrospective date">
      <formula>NOT(ISERROR(SEARCH("resrospective date",F9)))</formula>
    </cfRule>
  </conditionalFormatting>
  <conditionalFormatting sqref="F11:F12">
    <cfRule type="containsText" dxfId="8" priority="13" operator="containsText" text="out of period">
      <formula>NOT(ISERROR(SEARCH("out of period",F11)))</formula>
    </cfRule>
  </conditionalFormatting>
  <conditionalFormatting sqref="O31:O113">
    <cfRule type="duplicateValues" dxfId="7" priority="5"/>
  </conditionalFormatting>
  <conditionalFormatting sqref="U31:U113">
    <cfRule type="duplicateValues" dxfId="6" priority="6"/>
  </conditionalFormatting>
  <conditionalFormatting sqref="AA30:AB113">
    <cfRule type="cellIs" dxfId="5" priority="1" operator="greaterThan">
      <formula>0</formula>
    </cfRule>
    <cfRule type="cellIs" dxfId="4" priority="2" operator="lessThan">
      <formula>0</formula>
    </cfRule>
  </conditionalFormatting>
  <conditionalFormatting sqref="AF30:AF113">
    <cfRule type="cellIs" dxfId="3" priority="3" operator="greaterThan">
      <formula>0</formula>
    </cfRule>
    <cfRule type="cellIs" dxfId="2" priority="4" operator="lessThan">
      <formula>0</formula>
    </cfRule>
  </conditionalFormatting>
  <conditionalFormatting sqref="AH30:AH113">
    <cfRule type="cellIs" dxfId="1" priority="11" operator="greaterThan">
      <formula>14</formula>
    </cfRule>
    <cfRule type="cellIs" dxfId="0" priority="12" operator="lessThan">
      <formula>10</formula>
    </cfRule>
  </conditionalFormatting>
  <hyperlinks>
    <hyperlink ref="A120:O120" location="'METHODOLOGY МЗМ'!A1" display="(5) Average fuel consumption (tons/ha) is calculated according to the &quot;MTODIKA of the MZM&quot;." xr:uid="{6572E5E2-7578-4893-853E-09C7CA570BFE}"/>
  </hyperlinks>
  <printOptions horizontalCentered="1"/>
  <pageMargins left="0.23622047244094491" right="0.23622047244094491" top="0.74803149606299213" bottom="0.74803149606299213" header="0.31496062992125984" footer="0.31496062992125984"/>
  <pageSetup paperSize="9" scale="32"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2" t="s">
        <v>55</v>
      </c>
      <c r="B1" s="112"/>
      <c r="C1" s="112"/>
      <c r="D1" s="112"/>
    </row>
    <row r="2" spans="1:4" x14ac:dyDescent="0.2">
      <c r="A2" s="113" t="s">
        <v>56</v>
      </c>
      <c r="B2" s="113"/>
      <c r="C2" s="113"/>
      <c r="D2" s="113"/>
    </row>
    <row r="3" spans="1:4" ht="24" customHeight="1" x14ac:dyDescent="0.2">
      <c r="A3" s="112" t="s">
        <v>57</v>
      </c>
      <c r="B3" s="112"/>
      <c r="C3" s="112"/>
      <c r="D3" s="112"/>
    </row>
    <row r="4" spans="1:4" ht="51" x14ac:dyDescent="0.2">
      <c r="A4" s="20" t="s">
        <v>58</v>
      </c>
      <c r="B4" s="20" t="s">
        <v>59</v>
      </c>
      <c r="C4" s="20" t="s">
        <v>60</v>
      </c>
      <c r="D4" s="20" t="s">
        <v>61</v>
      </c>
    </row>
    <row r="5" spans="1:4" ht="25.5" x14ac:dyDescent="0.2">
      <c r="A5" s="21" t="s">
        <v>62</v>
      </c>
      <c r="B5" s="114" t="s">
        <v>63</v>
      </c>
      <c r="C5">
        <v>93.2</v>
      </c>
      <c r="D5">
        <v>93.3</v>
      </c>
    </row>
    <row r="6" spans="1:4" ht="25.5" x14ac:dyDescent="0.2">
      <c r="A6" s="21" t="s">
        <v>64</v>
      </c>
      <c r="B6" s="114"/>
      <c r="C6">
        <v>94.3</v>
      </c>
    </row>
    <row r="7" spans="1:4" ht="25.5" x14ac:dyDescent="0.2">
      <c r="A7" s="21" t="s">
        <v>65</v>
      </c>
      <c r="B7" s="114"/>
      <c r="C7">
        <v>172</v>
      </c>
    </row>
    <row r="8" spans="1:4" x14ac:dyDescent="0.2">
      <c r="A8" s="21" t="s">
        <v>66</v>
      </c>
      <c r="B8" s="114"/>
      <c r="C8">
        <v>107</v>
      </c>
    </row>
    <row r="9" spans="1:4" x14ac:dyDescent="0.2">
      <c r="A9" s="21" t="s">
        <v>67</v>
      </c>
      <c r="B9" s="114"/>
      <c r="C9">
        <v>131.30000000000001</v>
      </c>
    </row>
    <row r="10" spans="1:4" ht="25.5" x14ac:dyDescent="0.2">
      <c r="A10" s="21" t="s">
        <v>62</v>
      </c>
      <c r="B10" s="112" t="s">
        <v>68</v>
      </c>
      <c r="C10">
        <v>95</v>
      </c>
      <c r="D10" s="22">
        <v>95.1</v>
      </c>
    </row>
    <row r="11" spans="1:4" ht="25.5" x14ac:dyDescent="0.2">
      <c r="A11" s="21" t="s">
        <v>64</v>
      </c>
      <c r="B11" s="112"/>
      <c r="C11">
        <v>94.3</v>
      </c>
    </row>
    <row r="12" spans="1:4" ht="25.5" x14ac:dyDescent="0.2">
      <c r="A12" s="21" t="s">
        <v>65</v>
      </c>
      <c r="B12" s="112"/>
      <c r="C12">
        <v>172</v>
      </c>
    </row>
    <row r="13" spans="1:4" x14ac:dyDescent="0.2">
      <c r="A13" s="21" t="s">
        <v>66</v>
      </c>
      <c r="B13" s="112"/>
      <c r="C13">
        <v>108.5</v>
      </c>
    </row>
    <row r="14" spans="1:4" x14ac:dyDescent="0.2">
      <c r="A14" s="21" t="s">
        <v>67</v>
      </c>
      <c r="B14" s="112"/>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11" t="s">
        <v>82</v>
      </c>
      <c r="C24" s="111"/>
      <c r="D24" s="111"/>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workbookViewId="0">
      <selection activeCell="D6" sqref="D6"/>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2" t="s">
        <v>8</v>
      </c>
      <c r="B1" s="112"/>
      <c r="C1" s="112"/>
    </row>
    <row r="2" spans="1:4" ht="13.5" thickBot="1" x14ac:dyDescent="0.25">
      <c r="A2" s="1" t="s">
        <v>9</v>
      </c>
      <c r="B2" s="119" t="s">
        <v>10</v>
      </c>
      <c r="C2" s="119"/>
    </row>
    <row r="3" spans="1:4" ht="53.25" customHeight="1" x14ac:dyDescent="0.2">
      <c r="A3" s="120" t="s">
        <v>11</v>
      </c>
      <c r="B3" s="2" t="s">
        <v>12</v>
      </c>
      <c r="C3" s="3" t="s">
        <v>13</v>
      </c>
      <c r="D3" s="3" t="s">
        <v>102</v>
      </c>
    </row>
    <row r="4" spans="1:4" ht="53.25" customHeight="1" x14ac:dyDescent="0.2">
      <c r="A4" s="121"/>
      <c r="B4" s="4" t="s">
        <v>14</v>
      </c>
      <c r="C4" s="4" t="s">
        <v>15</v>
      </c>
      <c r="D4" s="4" t="s">
        <v>101</v>
      </c>
    </row>
    <row r="5" spans="1:4" ht="25.5" customHeight="1" thickBot="1" x14ac:dyDescent="0.25">
      <c r="A5" s="5" t="s">
        <v>16</v>
      </c>
      <c r="B5" s="4" t="s">
        <v>17</v>
      </c>
      <c r="C5" s="4" t="s">
        <v>18</v>
      </c>
      <c r="D5" s="24" t="s">
        <v>100</v>
      </c>
    </row>
    <row r="6" spans="1:4" ht="53.25" customHeight="1" x14ac:dyDescent="0.2">
      <c r="A6" s="122">
        <v>1</v>
      </c>
      <c r="B6" s="6" t="s">
        <v>19</v>
      </c>
      <c r="C6" s="117">
        <v>76.599999999999994</v>
      </c>
      <c r="D6" s="25">
        <f>C6/1000</f>
        <v>7.6599999999999988E-2</v>
      </c>
    </row>
    <row r="7" spans="1:4" ht="125.25" customHeight="1" thickBot="1" x14ac:dyDescent="0.25">
      <c r="A7" s="123"/>
      <c r="B7" s="7" t="s">
        <v>20</v>
      </c>
      <c r="C7" s="118"/>
      <c r="D7" s="25"/>
    </row>
    <row r="8" spans="1:4" ht="53.25" customHeight="1" x14ac:dyDescent="0.2">
      <c r="A8" s="115">
        <v>2</v>
      </c>
      <c r="B8" s="8" t="s">
        <v>21</v>
      </c>
      <c r="C8" s="117">
        <v>81.400000000000006</v>
      </c>
      <c r="D8" s="25">
        <f>C8/1000</f>
        <v>8.14E-2</v>
      </c>
    </row>
    <row r="9" spans="1:4" ht="53.25" customHeight="1" thickBot="1" x14ac:dyDescent="0.25">
      <c r="A9" s="116"/>
      <c r="B9" s="10" t="s">
        <v>22</v>
      </c>
      <c r="C9" s="118"/>
      <c r="D9" s="25"/>
    </row>
    <row r="10" spans="1:4" ht="53.25" customHeight="1" x14ac:dyDescent="0.2">
      <c r="A10" s="115">
        <v>3</v>
      </c>
      <c r="B10" s="11" t="s">
        <v>23</v>
      </c>
      <c r="C10" s="117">
        <v>57.4</v>
      </c>
      <c r="D10" s="25">
        <f>C10/1000</f>
        <v>5.74E-2</v>
      </c>
    </row>
    <row r="11" spans="1:4" ht="53.25" customHeight="1" thickBot="1" x14ac:dyDescent="0.25">
      <c r="A11" s="116"/>
      <c r="B11" s="10" t="s">
        <v>24</v>
      </c>
      <c r="C11" s="118"/>
      <c r="D11" s="25"/>
    </row>
    <row r="12" spans="1:4" ht="53.25" customHeight="1" x14ac:dyDescent="0.2">
      <c r="A12" s="115">
        <v>4</v>
      </c>
      <c r="B12" s="11" t="s">
        <v>25</v>
      </c>
      <c r="C12" s="117">
        <v>42.2</v>
      </c>
      <c r="D12" s="25">
        <f>C12/1000</f>
        <v>4.2200000000000001E-2</v>
      </c>
    </row>
    <row r="13" spans="1:4" ht="87.75" customHeight="1" thickBot="1" x14ac:dyDescent="0.25">
      <c r="A13" s="116"/>
      <c r="B13" s="10" t="s">
        <v>26</v>
      </c>
      <c r="C13" s="118"/>
      <c r="D13" s="25"/>
    </row>
    <row r="14" spans="1:4" ht="53.25" customHeight="1" x14ac:dyDescent="0.2">
      <c r="A14" s="115">
        <v>5</v>
      </c>
      <c r="B14" s="11" t="s">
        <v>27</v>
      </c>
      <c r="C14" s="117">
        <v>35</v>
      </c>
      <c r="D14" s="25">
        <f>C14/1000</f>
        <v>3.5000000000000003E-2</v>
      </c>
    </row>
    <row r="15" spans="1:4" ht="67.5" customHeight="1" thickBot="1" x14ac:dyDescent="0.25">
      <c r="A15" s="116"/>
      <c r="B15" s="10" t="s">
        <v>28</v>
      </c>
      <c r="C15" s="118"/>
      <c r="D15" s="25"/>
    </row>
    <row r="16" spans="1:4" ht="39.75" customHeight="1" x14ac:dyDescent="0.2">
      <c r="A16" s="115">
        <v>6</v>
      </c>
      <c r="B16" s="11" t="s">
        <v>29</v>
      </c>
      <c r="C16" s="117">
        <v>157</v>
      </c>
      <c r="D16" s="25">
        <f>C16/1000</f>
        <v>0.157</v>
      </c>
    </row>
    <row r="17" spans="1:4" ht="85.5" customHeight="1" thickBot="1" x14ac:dyDescent="0.25">
      <c r="A17" s="116"/>
      <c r="B17" s="10" t="s">
        <v>30</v>
      </c>
      <c r="C17" s="118"/>
      <c r="D17" s="25"/>
    </row>
    <row r="18" spans="1:4" ht="36.75" customHeight="1" x14ac:dyDescent="0.2">
      <c r="A18" s="115">
        <v>7</v>
      </c>
      <c r="B18" s="11" t="s">
        <v>31</v>
      </c>
      <c r="C18" s="117">
        <v>59.2</v>
      </c>
      <c r="D18" s="25">
        <f>C18/1000</f>
        <v>5.9200000000000003E-2</v>
      </c>
    </row>
    <row r="19" spans="1:4" ht="141" customHeight="1" thickBot="1" x14ac:dyDescent="0.25">
      <c r="A19" s="116"/>
      <c r="B19" s="10" t="s">
        <v>32</v>
      </c>
      <c r="C19" s="118"/>
      <c r="D19" s="25"/>
    </row>
    <row r="20" spans="1:4" ht="43.5" customHeight="1" x14ac:dyDescent="0.2">
      <c r="A20" s="115">
        <v>8</v>
      </c>
      <c r="B20" s="11" t="s">
        <v>33</v>
      </c>
      <c r="C20" s="117">
        <v>157</v>
      </c>
      <c r="D20" s="25">
        <f>C20/1000</f>
        <v>0.157</v>
      </c>
    </row>
    <row r="21" spans="1:4" ht="93" customHeight="1" thickBot="1" x14ac:dyDescent="0.25">
      <c r="A21" s="116"/>
      <c r="B21" s="10" t="s">
        <v>34</v>
      </c>
      <c r="C21" s="118"/>
      <c r="D21" s="25"/>
    </row>
    <row r="22" spans="1:4" ht="53.25" customHeight="1" x14ac:dyDescent="0.2">
      <c r="A22" s="115">
        <v>9</v>
      </c>
      <c r="B22" s="12" t="s">
        <v>35</v>
      </c>
      <c r="C22" s="117">
        <v>49</v>
      </c>
      <c r="D22" s="25">
        <f>C22/1000</f>
        <v>4.9000000000000002E-2</v>
      </c>
    </row>
    <row r="23" spans="1:4" ht="53.25" customHeight="1" thickBot="1" x14ac:dyDescent="0.25">
      <c r="A23" s="116"/>
      <c r="B23" s="13" t="s">
        <v>36</v>
      </c>
      <c r="C23" s="118"/>
      <c r="D23" s="25"/>
    </row>
    <row r="24" spans="1:4" ht="53.25" customHeight="1" x14ac:dyDescent="0.2">
      <c r="A24" s="115">
        <v>10</v>
      </c>
      <c r="B24" s="11" t="s">
        <v>37</v>
      </c>
      <c r="C24" s="117">
        <v>135.5</v>
      </c>
      <c r="D24" s="25">
        <f>C24/1000</f>
        <v>0.13550000000000001</v>
      </c>
    </row>
    <row r="25" spans="1:4" ht="53.25" customHeight="1" thickBot="1" x14ac:dyDescent="0.25">
      <c r="A25" s="116"/>
      <c r="B25" s="10" t="s">
        <v>38</v>
      </c>
      <c r="C25" s="118"/>
      <c r="D25" s="25"/>
    </row>
    <row r="26" spans="1:4" ht="53.25" customHeight="1" x14ac:dyDescent="0.2">
      <c r="A26" s="115">
        <v>11</v>
      </c>
      <c r="B26" s="11" t="s">
        <v>39</v>
      </c>
      <c r="C26" s="117">
        <v>135.5</v>
      </c>
      <c r="D26" s="25">
        <f>C26/1000</f>
        <v>0.13550000000000001</v>
      </c>
    </row>
    <row r="27" spans="1:4" ht="53.25" customHeight="1" thickBot="1" x14ac:dyDescent="0.25">
      <c r="A27" s="116"/>
      <c r="B27" s="10" t="s">
        <v>40</v>
      </c>
      <c r="C27" s="118"/>
      <c r="D27" s="25"/>
    </row>
    <row r="28" spans="1:4" ht="53.25" customHeight="1" thickBot="1" x14ac:dyDescent="0.25">
      <c r="A28" s="9">
        <v>12</v>
      </c>
      <c r="B28" s="14" t="s">
        <v>41</v>
      </c>
      <c r="C28" s="15">
        <v>157</v>
      </c>
      <c r="D28" s="25">
        <f>C28/1000</f>
        <v>0.157</v>
      </c>
    </row>
    <row r="29" spans="1:4" ht="34.5" customHeight="1" x14ac:dyDescent="0.2">
      <c r="A29" s="115">
        <v>13</v>
      </c>
      <c r="B29" s="11" t="s">
        <v>42</v>
      </c>
      <c r="C29" s="117">
        <v>69</v>
      </c>
      <c r="D29" s="25">
        <f>C29/1000</f>
        <v>6.9000000000000006E-2</v>
      </c>
    </row>
    <row r="30" spans="1:4" ht="145.5" customHeight="1" x14ac:dyDescent="0.2">
      <c r="A30" s="124"/>
      <c r="B30" s="16" t="s">
        <v>43</v>
      </c>
      <c r="C30" s="125"/>
      <c r="D30" s="25"/>
    </row>
    <row r="31" spans="1:4" ht="53.25" customHeight="1" x14ac:dyDescent="0.2">
      <c r="A31" s="124"/>
      <c r="B31" s="11" t="s">
        <v>44</v>
      </c>
      <c r="C31" s="125"/>
      <c r="D31" s="25"/>
    </row>
    <row r="32" spans="1:4" ht="63.75" customHeight="1" thickBot="1" x14ac:dyDescent="0.25">
      <c r="A32" s="116"/>
      <c r="B32" s="10" t="s">
        <v>45</v>
      </c>
      <c r="C32" s="118"/>
      <c r="D32" s="25"/>
    </row>
    <row r="33" spans="1:4" ht="53.25" customHeight="1" x14ac:dyDescent="0.2">
      <c r="A33" s="115">
        <v>14</v>
      </c>
      <c r="B33" s="11" t="s">
        <v>46</v>
      </c>
      <c r="C33" s="117">
        <v>57</v>
      </c>
      <c r="D33" s="25">
        <f>C33/1000</f>
        <v>5.7000000000000002E-2</v>
      </c>
    </row>
    <row r="34" spans="1:4" ht="53.25" customHeight="1" x14ac:dyDescent="0.2">
      <c r="A34" s="124"/>
      <c r="B34" s="17" t="s">
        <v>47</v>
      </c>
      <c r="C34" s="125"/>
      <c r="D34" s="25"/>
    </row>
    <row r="35" spans="1:4" ht="53.25" customHeight="1" x14ac:dyDescent="0.2">
      <c r="A35" s="124"/>
      <c r="B35" s="11" t="s">
        <v>48</v>
      </c>
      <c r="C35" s="125"/>
      <c r="D35" s="25"/>
    </row>
    <row r="36" spans="1:4" ht="53.25" customHeight="1" x14ac:dyDescent="0.2">
      <c r="A36" s="124"/>
      <c r="B36" s="16" t="s">
        <v>49</v>
      </c>
      <c r="C36" s="125"/>
      <c r="D36" s="25"/>
    </row>
    <row r="37" spans="1:4" ht="53.25" customHeight="1" x14ac:dyDescent="0.2">
      <c r="A37" s="124"/>
      <c r="B37" s="11" t="s">
        <v>50</v>
      </c>
      <c r="C37" s="125"/>
      <c r="D37" s="25"/>
    </row>
    <row r="38" spans="1:4" ht="53.25" customHeight="1" thickBot="1" x14ac:dyDescent="0.25">
      <c r="A38" s="116"/>
      <c r="B38" s="10" t="s">
        <v>51</v>
      </c>
      <c r="C38" s="118"/>
      <c r="D38" s="25"/>
    </row>
    <row r="39" spans="1:4" ht="53.25" customHeight="1" x14ac:dyDescent="0.2">
      <c r="A39" s="115">
        <v>15</v>
      </c>
      <c r="B39" s="11" t="s">
        <v>52</v>
      </c>
      <c r="C39" s="117">
        <v>29</v>
      </c>
      <c r="D39" s="25">
        <f>C39/1000</f>
        <v>2.9000000000000001E-2</v>
      </c>
    </row>
    <row r="40" spans="1:4" ht="30.75" customHeight="1" x14ac:dyDescent="0.2">
      <c r="A40" s="124"/>
      <c r="B40" s="16" t="s">
        <v>53</v>
      </c>
      <c r="C40" s="125"/>
      <c r="D40" s="25"/>
    </row>
    <row r="41" spans="1:4" ht="130.5" customHeight="1" thickBot="1" x14ac:dyDescent="0.25">
      <c r="A41" s="116"/>
      <c r="B41" s="10" t="s">
        <v>54</v>
      </c>
      <c r="C41" s="118"/>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PR0205_v3.1-Agroterra</vt:lpstr>
      <vt:lpstr>Methodology</vt:lpstr>
      <vt:lpstr>METHODOLOGY МЗМ</vt:lpstr>
      <vt:lpstr>'METHODOLOGY МЗМ'!Област_печат</vt:lpstr>
      <vt:lpstr>'PR0205_v3.1-Agroterra'!Област_печат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Lyudmila Aleksandrova</cp:lastModifiedBy>
  <cp:lastPrinted>2026-06-19T13:18:49Z</cp:lastPrinted>
  <dcterms:created xsi:type="dcterms:W3CDTF">1996-10-14T23:33:28Z</dcterms:created>
  <dcterms:modified xsi:type="dcterms:W3CDTF">2026-06-19T13:19:33Z</dcterms:modified>
</cp:coreProperties>
</file>